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rigo\Desktop\ENTREGA FINAL UBS SANTA RITA 28-02\"/>
    </mc:Choice>
  </mc:AlternateContent>
  <xr:revisionPtr revIDLastSave="0" documentId="13_ncr:1_{A7B5426B-193D-4562-A56D-A930DC8EC149}" xr6:coauthVersionLast="45" xr6:coauthVersionMax="45" xr10:uidLastSave="{00000000-0000-0000-0000-000000000000}"/>
  <bookViews>
    <workbookView xWindow="-108" yWindow="-108" windowWidth="23256" windowHeight="12312" xr2:uid="{00000000-000D-0000-FFFF-FFFF00000000}"/>
  </bookViews>
  <sheets>
    <sheet name="ORÇAMENTO" sheetId="1" r:id="rId1"/>
    <sheet name="PLANILHA RESUMO" sheetId="3" r:id="rId2"/>
    <sheet name="CRONOGRAMA" sheetId="4" r:id="rId3"/>
    <sheet name="COMPOSIÇÕES" sheetId="5" r:id="rId4"/>
    <sheet name="COTAÇÕES" sheetId="6" r:id="rId5"/>
    <sheet name="BDI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0">#REF!</definedName>
    <definedName name="_xlnm._FilterDatabase" localSheetId="0" hidden="1">ORÇAMENTO!$A$10:$I$208</definedName>
    <definedName name="A">#REF!</definedName>
    <definedName name="aaaa">#REF!</definedName>
    <definedName name="AB">#REF!</definedName>
    <definedName name="ABER">#REF!</definedName>
    <definedName name="ACOMPANHAMENTO" localSheetId="5" hidden="1">IF(VALUE([1]MENU!$O$4)=2,"BM","PLE")</definedName>
    <definedName name="ACOMPANHAMENTO" hidden="1">IF(VALUE([2]MENU!$O$4)=2,"BM","PLE")</definedName>
    <definedName name="_xlnm.Print_Area" localSheetId="4">COTAÇÕES!$A$1:$L$39</definedName>
    <definedName name="_xlnm.Print_Area" localSheetId="0">ORÇAMENTO!$A$1:$I$218</definedName>
    <definedName name="_xlnm.Print_Area" localSheetId="1">'PLANILHA RESUMO'!$A$1:$F$60</definedName>
    <definedName name="_xlnm.Print_Area">[3]Plan1!$A$1:$F$322</definedName>
    <definedName name="_xlnm.Database">#REF!</definedName>
    <definedName name="CONCATENAR" localSheetId="3">CONCATENATE(COMPOSIÇÕES!$B1," ",COMPOSIÇÕES!$C1)</definedName>
    <definedName name="D">#REF!</definedName>
    <definedName name="DESONERACAO" hidden="1">IF(OR(Import.Desoneracao="DESONERADO",Import.Desoneracao="SIM"),"SIM","NÃO")</definedName>
    <definedName name="EMPRESAS" localSheetId="5">OFFSET([4]COMPOSIÇÕES!$B$26,1,0):OFFSET([4]COMPOSIÇÕES!$H$33,-1,0)</definedName>
    <definedName name="EMPRESAS">OFFSET(COMPOSIÇÕES!#REF!,1,0):OFFSET(COMPOSIÇÕES!#REF!,-1,0)</definedName>
    <definedName name="FDSAFDSF">#REF!</definedName>
    <definedName name="Import.DescLote" hidden="1">[2]DADOS!$F$17</definedName>
    <definedName name="Import.Desoneracao" hidden="1">OFFSET([5]DADOS!$G$18,0,-1)</definedName>
    <definedName name="INDICES" localSheetId="5">OFFSET([4]COMPOSIÇÕES!$B$21,1,0):OFFSET([4]COMPOSIÇÕES!$I$25,-1,0)</definedName>
    <definedName name="INDICES">OFFSET(COMPOSIÇÕES!$B$27,1,0):OFFSET(COMPOSIÇÕES!#REF!,-1,0)</definedName>
    <definedName name="nommmm">#REF!</definedName>
    <definedName name="ORÇAMENTO.BancoRef" localSheetId="5" hidden="1">[4]PLANILHA!$I$9</definedName>
    <definedName name="ORÇAMENTO.BancoRef" hidden="1">ORÇAMENTO!#REF!</definedName>
    <definedName name="ORÇAMENTO.CustoUnitario" hidden="1">ROUND([4]PLANILHA!#REF!,15-13*[4]PLANILHA!$K$9)</definedName>
    <definedName name="OUTRO">#REF!</definedName>
    <definedName name="Print_Area_MI">[6]HIDRAULICA!#REF!</definedName>
    <definedName name="REFERENCIA.Descricao" localSheetId="5" hidden="1">IF(ISNUMBER([4]PLANILHA!$K1),OFFSET(INDIRECT(BDI!ORÇAMENTO.BancoRef),[4]PLANILHA!$K1-1,3,1),[4]PLANILHA!$K1)</definedName>
    <definedName name="REFERENCIA.Descricao" hidden="1">IF(ISNUMBER(ORÇAMENTO!#REF!),OFFSET(INDIRECT(ORÇAMENTO.BancoRef),ORÇAMENTO!#REF!-1,3,1),ORÇAMENTO!#REF!)</definedName>
    <definedName name="REFERENCIA.Desonerado" hidden="1">IF(ISNUMBER(ORÇAMENTO!$AG1),VALUE(OFFSET(INDIRECT(ORÇAMENTO.BancoRef),ORÇAMENTO!$AG1-1,5,1)),0)</definedName>
    <definedName name="REFERENCIA.NaoDesonerado" hidden="1">IF(ISNUMBER(ORÇAMENTO!$AG1),VALUE(OFFSET(INDIRECT(ORÇAMENTO.BancoRef),ORÇAMENTO!$AG1-1,6,1)),0)</definedName>
    <definedName name="REFERENCIA.Unidade" localSheetId="5" hidden="1">IF(ISNUMBER([4]PLANILHA!$V1),OFFSET(INDIRECT(BDI!ORÇAMENTO.BancoRef),[4]PLANILHA!$V1-1,4,1),"-")</definedName>
    <definedName name="REFERENCIA.Unidade" hidden="1">IF(ISNUMBER(ORÇAMENTO!$AG1),OFFSET(INDIRECT(ORÇAMENTO.BancoRef),ORÇAMENTO!$AG1-1,4,1),"-")</definedName>
    <definedName name="SomaAgrup" hidden="1">SUMIF(OFFSET([4]PLANILHA!$D1,1,0,[4]PLANILHA!$E1),"S",OFFSET([4]PLANILHA!A1,1,0,[4]PLANILHA!$E1))</definedName>
    <definedName name="TIPOORCAMENTO" localSheetId="5" hidden="1">IF(VALUE([7]MENU!$O$3)=2,"Licitado","Proposto")</definedName>
    <definedName name="TIPOORCAMENTO" hidden="1">IF(VALUE([2]MENU!$O$3)=2,"Licitado","Proposto")</definedName>
    <definedName name="_xlnm.Print_Titles">[3]Plan1!$A$1:$IV$8</definedName>
    <definedName name="VTOTAL1" hidden="1">ROUND([4]PLANILHA!#REF!*[4]PLANILHA!#REF!,15-13*[4]PLANILHA!#REF!)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3" i="1" l="1"/>
  <c r="A4" i="7"/>
  <c r="A3" i="7"/>
  <c r="A4" i="6"/>
  <c r="A3" i="6"/>
  <c r="A4" i="5"/>
  <c r="A3" i="5"/>
  <c r="F22" i="1" l="1"/>
  <c r="H12" i="1"/>
  <c r="H11" i="1" s="1"/>
  <c r="H13" i="1"/>
  <c r="H14" i="1"/>
  <c r="H15" i="1"/>
  <c r="H16" i="1"/>
  <c r="H17" i="1"/>
  <c r="H18" i="1"/>
  <c r="H19" i="1"/>
  <c r="H20" i="1"/>
  <c r="H24" i="1"/>
  <c r="H23" i="1" s="1"/>
  <c r="H25" i="1"/>
  <c r="H26" i="1"/>
  <c r="H28" i="1"/>
  <c r="H29" i="1"/>
  <c r="H32" i="1"/>
  <c r="H31" i="1" s="1"/>
  <c r="H33" i="1"/>
  <c r="H34" i="1"/>
  <c r="H35" i="1"/>
  <c r="H36" i="1"/>
  <c r="H37" i="1"/>
  <c r="H38" i="1"/>
  <c r="H40" i="1"/>
  <c r="H39" i="1" s="1"/>
  <c r="H41" i="1"/>
  <c r="E30" i="1" l="1"/>
  <c r="H30" i="1" s="1"/>
  <c r="H27" i="1" s="1"/>
  <c r="G74" i="1"/>
  <c r="I74" i="1" s="1"/>
  <c r="H74" i="1"/>
  <c r="G187" i="1"/>
  <c r="I187" i="1" s="1"/>
  <c r="H187" i="1"/>
  <c r="G76" i="1"/>
  <c r="I76" i="1" s="1"/>
  <c r="H76" i="1"/>
  <c r="G77" i="1"/>
  <c r="I77" i="1" s="1"/>
  <c r="H77" i="1"/>
  <c r="G73" i="1" l="1"/>
  <c r="I73" i="1" s="1"/>
  <c r="H73" i="1"/>
  <c r="B42" i="4" l="1"/>
  <c r="C41" i="3"/>
  <c r="C39" i="3"/>
  <c r="C37" i="3"/>
  <c r="C35" i="3"/>
  <c r="C33" i="3"/>
  <c r="C31" i="3"/>
  <c r="C29" i="3"/>
  <c r="C27" i="3"/>
  <c r="C25" i="3"/>
  <c r="C23" i="3"/>
  <c r="C21" i="3"/>
  <c r="C19" i="3"/>
  <c r="C17" i="3"/>
  <c r="C15" i="3"/>
  <c r="C13" i="3"/>
  <c r="C11" i="3"/>
  <c r="G182" i="1"/>
  <c r="I182" i="1" s="1"/>
  <c r="H182" i="1"/>
  <c r="G183" i="1"/>
  <c r="I183" i="1" s="1"/>
  <c r="H183" i="1"/>
  <c r="G184" i="1"/>
  <c r="I184" i="1" s="1"/>
  <c r="H184" i="1"/>
  <c r="G186" i="1"/>
  <c r="I186" i="1" s="1"/>
  <c r="H186" i="1"/>
  <c r="G188" i="1"/>
  <c r="I188" i="1" s="1"/>
  <c r="H188" i="1"/>
  <c r="G178" i="1"/>
  <c r="I178" i="1" s="1"/>
  <c r="H178" i="1"/>
  <c r="G179" i="1"/>
  <c r="I179" i="1" s="1"/>
  <c r="H179" i="1"/>
  <c r="G180" i="1"/>
  <c r="I180" i="1" s="1"/>
  <c r="H180" i="1"/>
  <c r="G159" i="1"/>
  <c r="I159" i="1" s="1"/>
  <c r="H159" i="1"/>
  <c r="G160" i="1"/>
  <c r="I160" i="1" s="1"/>
  <c r="H160" i="1"/>
  <c r="G161" i="1"/>
  <c r="I161" i="1" s="1"/>
  <c r="H161" i="1"/>
  <c r="G162" i="1"/>
  <c r="I162" i="1" s="1"/>
  <c r="H162" i="1"/>
  <c r="G133" i="1"/>
  <c r="I133" i="1" s="1"/>
  <c r="H133" i="1"/>
  <c r="G134" i="1"/>
  <c r="I134" i="1" s="1"/>
  <c r="H134" i="1"/>
  <c r="G135" i="1"/>
  <c r="I135" i="1" s="1"/>
  <c r="H135" i="1"/>
  <c r="G136" i="1"/>
  <c r="I136" i="1" s="1"/>
  <c r="H136" i="1"/>
  <c r="G137" i="1"/>
  <c r="I137" i="1" s="1"/>
  <c r="H137" i="1"/>
  <c r="G138" i="1"/>
  <c r="I138" i="1" s="1"/>
  <c r="H138" i="1"/>
  <c r="G139" i="1"/>
  <c r="I139" i="1" s="1"/>
  <c r="H139" i="1"/>
  <c r="G140" i="1"/>
  <c r="I140" i="1" s="1"/>
  <c r="H140" i="1"/>
  <c r="G141" i="1"/>
  <c r="I141" i="1" s="1"/>
  <c r="H141" i="1"/>
  <c r="G142" i="1"/>
  <c r="I142" i="1" s="1"/>
  <c r="H142" i="1"/>
  <c r="G143" i="1"/>
  <c r="I143" i="1" s="1"/>
  <c r="H143" i="1"/>
  <c r="G144" i="1"/>
  <c r="I144" i="1" s="1"/>
  <c r="H144" i="1"/>
  <c r="G145" i="1"/>
  <c r="I145" i="1" s="1"/>
  <c r="H145" i="1"/>
  <c r="G146" i="1"/>
  <c r="I146" i="1" s="1"/>
  <c r="H146" i="1"/>
  <c r="G147" i="1"/>
  <c r="I147" i="1" s="1"/>
  <c r="H147" i="1"/>
  <c r="G148" i="1"/>
  <c r="I148" i="1" s="1"/>
  <c r="H148" i="1"/>
  <c r="G149" i="1"/>
  <c r="I149" i="1" s="1"/>
  <c r="H149" i="1"/>
  <c r="G150" i="1"/>
  <c r="I150" i="1" s="1"/>
  <c r="H150" i="1"/>
  <c r="G151" i="1"/>
  <c r="I151" i="1" s="1"/>
  <c r="H151" i="1"/>
  <c r="G152" i="1"/>
  <c r="I152" i="1" s="1"/>
  <c r="H152" i="1"/>
  <c r="G122" i="1"/>
  <c r="I122" i="1" s="1"/>
  <c r="H122" i="1"/>
  <c r="G123" i="1"/>
  <c r="I123" i="1" s="1"/>
  <c r="H123" i="1"/>
  <c r="G124" i="1"/>
  <c r="I124" i="1" s="1"/>
  <c r="H124" i="1"/>
  <c r="G125" i="1"/>
  <c r="I125" i="1" s="1"/>
  <c r="H125" i="1"/>
  <c r="G126" i="1"/>
  <c r="I126" i="1" s="1"/>
  <c r="H126" i="1"/>
  <c r="G127" i="1"/>
  <c r="I127" i="1" s="1"/>
  <c r="H127" i="1"/>
  <c r="G128" i="1"/>
  <c r="I128" i="1" s="1"/>
  <c r="H128" i="1"/>
  <c r="G129" i="1"/>
  <c r="I129" i="1" s="1"/>
  <c r="H129" i="1"/>
  <c r="G88" i="1"/>
  <c r="I88" i="1" s="1"/>
  <c r="H88" i="1"/>
  <c r="G89" i="1"/>
  <c r="I89" i="1" s="1"/>
  <c r="H89" i="1"/>
  <c r="G90" i="1"/>
  <c r="I90" i="1" s="1"/>
  <c r="H90" i="1"/>
  <c r="G91" i="1"/>
  <c r="I91" i="1" s="1"/>
  <c r="H91" i="1"/>
  <c r="G92" i="1"/>
  <c r="I92" i="1" s="1"/>
  <c r="H92" i="1"/>
  <c r="G93" i="1"/>
  <c r="I93" i="1" s="1"/>
  <c r="H93" i="1"/>
  <c r="G94" i="1"/>
  <c r="I94" i="1" s="1"/>
  <c r="H94" i="1"/>
  <c r="G95" i="1"/>
  <c r="I95" i="1" s="1"/>
  <c r="H95" i="1"/>
  <c r="G96" i="1"/>
  <c r="I96" i="1" s="1"/>
  <c r="H96" i="1"/>
  <c r="G97" i="1"/>
  <c r="I97" i="1" s="1"/>
  <c r="H97" i="1"/>
  <c r="G98" i="1"/>
  <c r="I98" i="1" s="1"/>
  <c r="H98" i="1"/>
  <c r="G99" i="1"/>
  <c r="I99" i="1" s="1"/>
  <c r="H99" i="1"/>
  <c r="G100" i="1"/>
  <c r="I100" i="1" s="1"/>
  <c r="H100" i="1"/>
  <c r="G101" i="1"/>
  <c r="I101" i="1" s="1"/>
  <c r="H101" i="1"/>
  <c r="G102" i="1"/>
  <c r="I102" i="1" s="1"/>
  <c r="H102" i="1"/>
  <c r="G103" i="1"/>
  <c r="I103" i="1" s="1"/>
  <c r="H103" i="1"/>
  <c r="G104" i="1"/>
  <c r="I104" i="1" s="1"/>
  <c r="H104" i="1"/>
  <c r="G105" i="1"/>
  <c r="I105" i="1" s="1"/>
  <c r="H105" i="1"/>
  <c r="G106" i="1"/>
  <c r="I106" i="1" s="1"/>
  <c r="H106" i="1"/>
  <c r="G107" i="1"/>
  <c r="I107" i="1" s="1"/>
  <c r="H107" i="1"/>
  <c r="G108" i="1"/>
  <c r="I108" i="1" s="1"/>
  <c r="H108" i="1"/>
  <c r="G109" i="1"/>
  <c r="I109" i="1" s="1"/>
  <c r="H109" i="1"/>
  <c r="G110" i="1"/>
  <c r="I110" i="1" s="1"/>
  <c r="H110" i="1"/>
  <c r="G111" i="1"/>
  <c r="I111" i="1" s="1"/>
  <c r="H111" i="1"/>
  <c r="G112" i="1"/>
  <c r="I112" i="1" s="1"/>
  <c r="H112" i="1"/>
  <c r="G113" i="1"/>
  <c r="I113" i="1" s="1"/>
  <c r="H113" i="1"/>
  <c r="G114" i="1"/>
  <c r="I114" i="1" s="1"/>
  <c r="H114" i="1"/>
  <c r="G56" i="1"/>
  <c r="I56" i="1" s="1"/>
  <c r="H56" i="1"/>
  <c r="G57" i="1"/>
  <c r="I57" i="1" s="1"/>
  <c r="H57" i="1"/>
  <c r="G58" i="1"/>
  <c r="I58" i="1" s="1"/>
  <c r="H58" i="1"/>
  <c r="G59" i="1"/>
  <c r="I59" i="1" s="1"/>
  <c r="H59" i="1"/>
  <c r="G60" i="1"/>
  <c r="I60" i="1" s="1"/>
  <c r="H60" i="1"/>
  <c r="G61" i="1"/>
  <c r="I61" i="1" s="1"/>
  <c r="H61" i="1"/>
  <c r="G62" i="1"/>
  <c r="I62" i="1" s="1"/>
  <c r="H62" i="1"/>
  <c r="G63" i="1"/>
  <c r="I63" i="1" s="1"/>
  <c r="H63" i="1"/>
  <c r="G47" i="1"/>
  <c r="G48" i="1"/>
  <c r="G49" i="1"/>
  <c r="G50" i="1"/>
  <c r="G51" i="1"/>
  <c r="H181" i="1" l="1"/>
  <c r="I181" i="1"/>
  <c r="G24" i="1"/>
  <c r="I24" i="1" s="1"/>
  <c r="G25" i="1"/>
  <c r="I25" i="1" s="1"/>
  <c r="G26" i="1"/>
  <c r="I26" i="1" s="1"/>
  <c r="G28" i="1"/>
  <c r="I28" i="1" s="1"/>
  <c r="G29" i="1"/>
  <c r="I29" i="1" s="1"/>
  <c r="G30" i="1"/>
  <c r="I30" i="1" s="1"/>
  <c r="G32" i="1"/>
  <c r="I32" i="1" s="1"/>
  <c r="G33" i="1"/>
  <c r="G34" i="1"/>
  <c r="I34" i="1" s="1"/>
  <c r="G35" i="1"/>
  <c r="I35" i="1" s="1"/>
  <c r="G36" i="1"/>
  <c r="I36" i="1" s="1"/>
  <c r="G37" i="1"/>
  <c r="I37" i="1" s="1"/>
  <c r="G38" i="1"/>
  <c r="I38" i="1" s="1"/>
  <c r="G40" i="1"/>
  <c r="I40" i="1" s="1"/>
  <c r="G41" i="1"/>
  <c r="I41" i="1" s="1"/>
  <c r="G43" i="1"/>
  <c r="I43" i="1" s="1"/>
  <c r="G44" i="1"/>
  <c r="I44" i="1" s="1"/>
  <c r="G45" i="1"/>
  <c r="I45" i="1" s="1"/>
  <c r="I49" i="1"/>
  <c r="I50" i="1"/>
  <c r="I51" i="1"/>
  <c r="G52" i="1"/>
  <c r="I52" i="1" s="1"/>
  <c r="G55" i="1"/>
  <c r="I55" i="1" s="1"/>
  <c r="I54" i="1" s="1"/>
  <c r="G65" i="1"/>
  <c r="I65" i="1" s="1"/>
  <c r="G66" i="1"/>
  <c r="I66" i="1" s="1"/>
  <c r="G68" i="1"/>
  <c r="I68" i="1" s="1"/>
  <c r="G69" i="1"/>
  <c r="I69" i="1" s="1"/>
  <c r="G70" i="1"/>
  <c r="I70" i="1" s="1"/>
  <c r="G71" i="1"/>
  <c r="I71" i="1" s="1"/>
  <c r="G72" i="1"/>
  <c r="I72" i="1" s="1"/>
  <c r="G75" i="1"/>
  <c r="I75" i="1" s="1"/>
  <c r="G78" i="1"/>
  <c r="I78" i="1" s="1"/>
  <c r="G81" i="1"/>
  <c r="I81" i="1" s="1"/>
  <c r="G82" i="1"/>
  <c r="I82" i="1" s="1"/>
  <c r="G83" i="1"/>
  <c r="I83" i="1" s="1"/>
  <c r="G84" i="1"/>
  <c r="I84" i="1" s="1"/>
  <c r="G85" i="1"/>
  <c r="I85" i="1" s="1"/>
  <c r="G87" i="1"/>
  <c r="I87" i="1" s="1"/>
  <c r="I86" i="1" s="1"/>
  <c r="G116" i="1"/>
  <c r="I116" i="1" s="1"/>
  <c r="G117" i="1"/>
  <c r="I117" i="1" s="1"/>
  <c r="G118" i="1"/>
  <c r="I118" i="1" s="1"/>
  <c r="G119" i="1"/>
  <c r="I119" i="1" s="1"/>
  <c r="G121" i="1"/>
  <c r="I121" i="1" s="1"/>
  <c r="I120" i="1" s="1"/>
  <c r="G132" i="1"/>
  <c r="I132" i="1" s="1"/>
  <c r="I131" i="1" s="1"/>
  <c r="G154" i="1"/>
  <c r="I154" i="1" s="1"/>
  <c r="G155" i="1"/>
  <c r="I155" i="1" s="1"/>
  <c r="G156" i="1"/>
  <c r="I156" i="1" s="1"/>
  <c r="G158" i="1"/>
  <c r="I158" i="1" s="1"/>
  <c r="I157" i="1" s="1"/>
  <c r="G164" i="1"/>
  <c r="I164" i="1" s="1"/>
  <c r="G165" i="1"/>
  <c r="I165" i="1" s="1"/>
  <c r="G167" i="1"/>
  <c r="I167" i="1" s="1"/>
  <c r="G168" i="1"/>
  <c r="I168" i="1" s="1"/>
  <c r="G169" i="1"/>
  <c r="I169" i="1" s="1"/>
  <c r="G170" i="1"/>
  <c r="I170" i="1" s="1"/>
  <c r="G172" i="1"/>
  <c r="I172" i="1" s="1"/>
  <c r="I171" i="1" s="1"/>
  <c r="G175" i="1"/>
  <c r="I175" i="1" s="1"/>
  <c r="I174" i="1" s="1"/>
  <c r="G177" i="1"/>
  <c r="I177" i="1" s="1"/>
  <c r="I176" i="1" s="1"/>
  <c r="G189" i="1"/>
  <c r="I189" i="1" s="1"/>
  <c r="G190" i="1"/>
  <c r="I190" i="1" s="1"/>
  <c r="G191" i="1"/>
  <c r="I191" i="1" s="1"/>
  <c r="G193" i="1"/>
  <c r="I193" i="1" s="1"/>
  <c r="G194" i="1"/>
  <c r="I194" i="1" s="1"/>
  <c r="G195" i="1"/>
  <c r="I195" i="1" s="1"/>
  <c r="G196" i="1"/>
  <c r="I196" i="1" s="1"/>
  <c r="G197" i="1"/>
  <c r="I197" i="1" s="1"/>
  <c r="G198" i="1"/>
  <c r="I198" i="1" s="1"/>
  <c r="G199" i="1"/>
  <c r="I199" i="1" s="1"/>
  <c r="G200" i="1"/>
  <c r="I200" i="1" s="1"/>
  <c r="G201" i="1"/>
  <c r="I201" i="1" s="1"/>
  <c r="G203" i="1"/>
  <c r="I203" i="1" s="1"/>
  <c r="G204" i="1"/>
  <c r="I204" i="1" s="1"/>
  <c r="G205" i="1"/>
  <c r="I205" i="1" s="1"/>
  <c r="G207" i="1"/>
  <c r="I207" i="1" s="1"/>
  <c r="G208" i="1"/>
  <c r="I208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12" i="1"/>
  <c r="I12" i="1" s="1"/>
  <c r="H7" i="1"/>
  <c r="I173" i="1" l="1"/>
  <c r="D35" i="3" s="1"/>
  <c r="I64" i="1"/>
  <c r="D27" i="3" s="1"/>
  <c r="I42" i="1"/>
  <c r="I185" i="1"/>
  <c r="D37" i="3" s="1"/>
  <c r="I11" i="1"/>
  <c r="D11" i="3" s="1"/>
  <c r="I202" i="1"/>
  <c r="I67" i="1"/>
  <c r="D29" i="3" s="1"/>
  <c r="I39" i="1"/>
  <c r="I115" i="1"/>
  <c r="I27" i="1"/>
  <c r="I206" i="1"/>
  <c r="I192" i="1"/>
  <c r="I163" i="1"/>
  <c r="I153" i="1"/>
  <c r="I130" i="1" s="1"/>
  <c r="D33" i="3" s="1"/>
  <c r="I80" i="1"/>
  <c r="I23" i="1"/>
  <c r="I166" i="1"/>
  <c r="J45" i="4"/>
  <c r="B38" i="4"/>
  <c r="B40" i="4"/>
  <c r="B30" i="4"/>
  <c r="B32" i="4"/>
  <c r="B34" i="4"/>
  <c r="B36" i="4"/>
  <c r="B12" i="4"/>
  <c r="B14" i="4"/>
  <c r="B16" i="4"/>
  <c r="B18" i="4"/>
  <c r="B20" i="4"/>
  <c r="B22" i="4"/>
  <c r="B24" i="4"/>
  <c r="B26" i="4"/>
  <c r="B28" i="4"/>
  <c r="B10" i="4"/>
  <c r="B6" i="3"/>
  <c r="B3" i="3"/>
  <c r="D41" i="3" l="1"/>
  <c r="C40" i="4" s="1"/>
  <c r="D17" i="3"/>
  <c r="C16" i="4" s="1"/>
  <c r="D15" i="3"/>
  <c r="C14" i="4" s="1"/>
  <c r="D39" i="3"/>
  <c r="C38" i="4" s="1"/>
  <c r="D21" i="3"/>
  <c r="C20" i="4" s="1"/>
  <c r="I79" i="1"/>
  <c r="D31" i="3" s="1"/>
  <c r="C30" i="4" s="1"/>
  <c r="H31" i="4" s="1"/>
  <c r="D43" i="3"/>
  <c r="C42" i="4" s="1"/>
  <c r="H43" i="4" s="1"/>
  <c r="D23" i="3"/>
  <c r="C22" i="4" s="1"/>
  <c r="C34" i="4"/>
  <c r="F35" i="4" s="1"/>
  <c r="C36" i="4"/>
  <c r="D37" i="4" s="1"/>
  <c r="C10" i="4"/>
  <c r="D11" i="4" s="1"/>
  <c r="H15" i="4" l="1"/>
  <c r="F15" i="4"/>
  <c r="E15" i="4"/>
  <c r="G15" i="4"/>
  <c r="D15" i="4"/>
  <c r="D17" i="4"/>
  <c r="G17" i="4"/>
  <c r="F17" i="4"/>
  <c r="H17" i="4"/>
  <c r="E17" i="4"/>
  <c r="D39" i="4"/>
  <c r="H39" i="4"/>
  <c r="F39" i="4"/>
  <c r="E39" i="4"/>
  <c r="G39" i="4"/>
  <c r="D23" i="4"/>
  <c r="H23" i="4"/>
  <c r="E23" i="4"/>
  <c r="F23" i="4"/>
  <c r="G23" i="4"/>
  <c r="D21" i="4"/>
  <c r="H21" i="4"/>
  <c r="E21" i="4"/>
  <c r="F21" i="4"/>
  <c r="G21" i="4"/>
  <c r="G41" i="4"/>
  <c r="F41" i="4"/>
  <c r="H41" i="4"/>
  <c r="E41" i="4"/>
  <c r="D41" i="4"/>
  <c r="E11" i="4"/>
  <c r="E37" i="4"/>
  <c r="G37" i="4"/>
  <c r="F37" i="4"/>
  <c r="F11" i="4"/>
  <c r="H37" i="4"/>
  <c r="F31" i="4"/>
  <c r="G35" i="4"/>
  <c r="D35" i="4"/>
  <c r="H35" i="4"/>
  <c r="E35" i="4"/>
  <c r="E31" i="4"/>
  <c r="G11" i="4"/>
  <c r="H11" i="4"/>
  <c r="D31" i="4"/>
  <c r="G31" i="4"/>
  <c r="I33" i="1" l="1"/>
  <c r="I31" i="1" s="1"/>
  <c r="D19" i="3" s="1"/>
  <c r="C32" i="4" l="1"/>
  <c r="D33" i="4" l="1"/>
  <c r="H33" i="4"/>
  <c r="G33" i="4"/>
  <c r="F33" i="4"/>
  <c r="E33" i="4"/>
  <c r="C18" i="4"/>
  <c r="C28" i="4" l="1"/>
  <c r="F19" i="4"/>
  <c r="E19" i="4"/>
  <c r="D19" i="4"/>
  <c r="H19" i="4"/>
  <c r="G19" i="4"/>
  <c r="H172" i="1"/>
  <c r="H171" i="1" s="1"/>
  <c r="E29" i="4" l="1"/>
  <c r="H29" i="4"/>
  <c r="G29" i="4"/>
  <c r="D29" i="4"/>
  <c r="F29" i="4"/>
  <c r="H118" i="1"/>
  <c r="H165" i="1" l="1"/>
  <c r="H164" i="1"/>
  <c r="H163" i="1" s="1"/>
  <c r="H158" i="1"/>
  <c r="H157" i="1" s="1"/>
  <c r="H155" i="1"/>
  <c r="H156" i="1"/>
  <c r="H154" i="1"/>
  <c r="H132" i="1"/>
  <c r="H131" i="1" s="1"/>
  <c r="H208" i="1"/>
  <c r="H207" i="1"/>
  <c r="H153" i="1" l="1"/>
  <c r="H206" i="1"/>
  <c r="H66" i="1"/>
  <c r="H81" i="1" l="1"/>
  <c r="C26" i="4" l="1"/>
  <c r="D27" i="4" l="1"/>
  <c r="F27" i="4"/>
  <c r="G27" i="4"/>
  <c r="E27" i="4"/>
  <c r="H27" i="4"/>
  <c r="H204" i="1"/>
  <c r="H205" i="1"/>
  <c r="H203" i="1"/>
  <c r="H202" i="1" s="1"/>
  <c r="H177" i="1"/>
  <c r="H176" i="1" s="1"/>
  <c r="H189" i="1"/>
  <c r="H190" i="1"/>
  <c r="H191" i="1"/>
  <c r="H193" i="1"/>
  <c r="H194" i="1"/>
  <c r="H195" i="1"/>
  <c r="H196" i="1"/>
  <c r="H197" i="1"/>
  <c r="H198" i="1"/>
  <c r="H199" i="1"/>
  <c r="H200" i="1"/>
  <c r="H201" i="1"/>
  <c r="H175" i="1"/>
  <c r="H174" i="1" s="1"/>
  <c r="H173" i="1" s="1"/>
  <c r="H168" i="1"/>
  <c r="H169" i="1"/>
  <c r="H170" i="1"/>
  <c r="H167" i="1"/>
  <c r="H121" i="1"/>
  <c r="H120" i="1" s="1"/>
  <c r="H117" i="1"/>
  <c r="H119" i="1"/>
  <c r="H116" i="1"/>
  <c r="H87" i="1"/>
  <c r="H86" i="1" s="1"/>
  <c r="H83" i="1"/>
  <c r="H84" i="1"/>
  <c r="H85" i="1"/>
  <c r="H82" i="1"/>
  <c r="H69" i="1"/>
  <c r="H70" i="1"/>
  <c r="H71" i="1"/>
  <c r="H72" i="1"/>
  <c r="H75" i="1"/>
  <c r="H78" i="1"/>
  <c r="H68" i="1"/>
  <c r="H65" i="1"/>
  <c r="H64" i="1" s="1"/>
  <c r="H55" i="1"/>
  <c r="H54" i="1" s="1"/>
  <c r="H53" i="1" s="1"/>
  <c r="H51" i="1"/>
  <c r="H49" i="1"/>
  <c r="H50" i="1"/>
  <c r="H52" i="1"/>
  <c r="H80" i="1" l="1"/>
  <c r="H67" i="1"/>
  <c r="H166" i="1"/>
  <c r="H130" i="1" s="1"/>
  <c r="H185" i="1"/>
  <c r="H115" i="1"/>
  <c r="H192" i="1"/>
  <c r="H47" i="1"/>
  <c r="I47" i="1"/>
  <c r="H48" i="1"/>
  <c r="I48" i="1"/>
  <c r="H45" i="1"/>
  <c r="H44" i="1"/>
  <c r="H43" i="1"/>
  <c r="H42" i="1" s="1"/>
  <c r="H46" i="1" l="1"/>
  <c r="H79" i="1"/>
  <c r="I46" i="1"/>
  <c r="D25" i="3" s="1"/>
  <c r="C24" i="4" l="1"/>
  <c r="G25" i="4" l="1"/>
  <c r="F25" i="4"/>
  <c r="H25" i="4"/>
  <c r="D25" i="4"/>
  <c r="E25" i="4"/>
  <c r="H22" i="1"/>
  <c r="H21" i="1" s="1"/>
  <c r="H209" i="1" s="1"/>
  <c r="G22" i="1"/>
  <c r="I22" i="1" s="1"/>
  <c r="I21" i="1" l="1"/>
  <c r="D13" i="3" s="1"/>
  <c r="I209" i="1" l="1"/>
  <c r="C12" i="4"/>
  <c r="D46" i="3"/>
  <c r="E13" i="3" s="1"/>
  <c r="J7" i="4" l="1"/>
  <c r="E13" i="4"/>
  <c r="E47" i="4" s="1"/>
  <c r="F13" i="4"/>
  <c r="F47" i="4" s="1"/>
  <c r="D13" i="4"/>
  <c r="D47" i="4" s="1"/>
  <c r="H13" i="4"/>
  <c r="H47" i="4" s="1"/>
  <c r="G13" i="4"/>
  <c r="G47" i="4" s="1"/>
  <c r="E23" i="3"/>
  <c r="E29" i="3"/>
  <c r="E31" i="3"/>
  <c r="E21" i="3"/>
  <c r="E43" i="3"/>
  <c r="E41" i="3"/>
  <c r="E37" i="3"/>
  <c r="E17" i="3"/>
  <c r="E19" i="3"/>
  <c r="E35" i="3"/>
  <c r="E15" i="3"/>
  <c r="E11" i="3"/>
  <c r="E25" i="3"/>
  <c r="E33" i="3"/>
  <c r="E39" i="3"/>
  <c r="E27" i="3"/>
  <c r="E46" i="3" l="1"/>
  <c r="H46" i="4"/>
  <c r="G46" i="4"/>
  <c r="E46" i="4"/>
  <c r="F46" i="4"/>
  <c r="D49" i="4"/>
  <c r="E49" i="4" s="1"/>
  <c r="F49" i="4" s="1"/>
  <c r="G49" i="4" s="1"/>
  <c r="H49" i="4" s="1"/>
  <c r="J47" i="4"/>
  <c r="D46" i="4"/>
  <c r="J46" i="4" l="1"/>
  <c r="D48" i="4"/>
  <c r="E48" i="4" l="1"/>
  <c r="F48" i="4" s="1"/>
  <c r="G48" i="4" s="1"/>
  <c r="H48" i="4" s="1"/>
  <c r="J48" i="4" l="1"/>
  <c r="C14" i="1" l="1"/>
</calcChain>
</file>

<file path=xl/sharedStrings.xml><?xml version="1.0" encoding="utf-8"?>
<sst xmlns="http://schemas.openxmlformats.org/spreadsheetml/2006/main" count="825" uniqueCount="650">
  <si>
    <r>
      <rPr>
        <b/>
        <sz val="14.5"/>
        <rFont val="Calibri"/>
        <family val="2"/>
      </rPr>
      <t>PREFEITURA MUNICIPAL DE SANTA LUZIA</t>
    </r>
  </si>
  <si>
    <r>
      <rPr>
        <sz val="9.5"/>
        <rFont val="Calibri"/>
        <family val="2"/>
      </rPr>
      <t>SECRETARIA DE OBRAS PÚBLICAS - PLANILHA DE QUANTIDADES E PREÇOS</t>
    </r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</si>
  <si>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</si>
  <si>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</si>
  <si>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Unid.</t>
    </r>
  </si>
  <si>
    <r>
      <rPr>
        <b/>
        <sz val="8"/>
        <rFont val="Arial"/>
        <family val="2"/>
      </rPr>
      <t>Quant.</t>
    </r>
  </si>
  <si>
    <r>
      <rPr>
        <b/>
        <sz val="9.5"/>
        <rFont val="Arial"/>
        <family val="2"/>
      </rPr>
      <t>VALOR TOTAL</t>
    </r>
  </si>
  <si>
    <t>COBERTURA</t>
  </si>
  <si>
    <t>PISO</t>
  </si>
  <si>
    <t>ESQUADRIAS</t>
  </si>
  <si>
    <t>INSTALAÇÃO ELÉTRICA</t>
  </si>
  <si>
    <t>PONTOS ELÉTRICOS</t>
  </si>
  <si>
    <t>CAIXA OCTOGONAL DE FUNDO MOVEL, EM PVC, DE 3" X 3", PARA ELETRODUTO FLEXIVEL CORRUGADO</t>
  </si>
  <si>
    <t>CABO DE COBRE FLEXÍVEL ISOLADO, 1,5 MM², ANTI-CHAMA 450/750 V, PARA CIRCUITOS TERMINAIS - FORNECIMENTO E INSTALAÇÃO. AF_12/2015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</si>
  <si>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</si>
  <si>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</si>
  <si>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ESPELHO / PLACA CEGA 4" X 2", PARA INSTALACAO DE TOMADAS E INTERRUPTORES</t>
  </si>
  <si>
    <t>TOMADA 2P+T 10A, 250V, CONJUNTO MONTADO PARA EMBUTIR 4" X 2" (PLACA + SUPORTE + MODULO)</t>
  </si>
  <si>
    <t>TOMADA 2P+T 20A 250V, CONJUNTO MONTADO PARA EMBUTIR 4" X 2" (PLACA + SUPORTE + MODULO)</t>
  </si>
  <si>
    <t>TOMADA PARA ANTENA DE TV, CABO COAXIAL DE 9 MM, CONJUNTO MONTADO PARA EMBUTIR 4" X 2" (PLACA + SUPORTE + MODULO)</t>
  </si>
  <si>
    <t>DISPOSITIVO DPS CLASSE II, 1 POLO, TENSAO MAXIMA DE 175 V, CORRENTE MAXIMA DE *20* KA (TIPO AC)</t>
  </si>
  <si>
    <t>BOLSA DE LIGACAO EM PVC FLEXIVEL PARA VASO SANITARIO 1.1/2 " (40 MM)</t>
  </si>
  <si>
    <t>REDE AR COMPRIMIDO</t>
  </si>
  <si>
    <t>TUBO DE COBRE CLASSE A -15MM, INCLUSO CONEXÕES, FIXAÇÕES</t>
  </si>
  <si>
    <t>VÁLVULA ESFERA LATÃO CROMADO 1/2"</t>
  </si>
  <si>
    <t>DIVERSOS E LIMPEZA DA OBRA</t>
  </si>
  <si>
    <t>M2</t>
  </si>
  <si>
    <t>UN</t>
  </si>
  <si>
    <t>MES</t>
  </si>
  <si>
    <t>H</t>
  </si>
  <si>
    <t>M3</t>
  </si>
  <si>
    <t>M</t>
  </si>
  <si>
    <t>CJ</t>
  </si>
  <si>
    <t xml:space="preserve">UN    </t>
  </si>
  <si>
    <t xml:space="preserve">M     </t>
  </si>
  <si>
    <t>1.1.</t>
  </si>
  <si>
    <t>1.1.1</t>
  </si>
  <si>
    <t>1.1.2</t>
  </si>
  <si>
    <t>1.1.3</t>
  </si>
  <si>
    <t>1.1.4</t>
  </si>
  <si>
    <t>1.1.5</t>
  </si>
  <si>
    <t>1.1.6</t>
  </si>
  <si>
    <t>01.03.02</t>
  </si>
  <si>
    <t>43.01.01</t>
  </si>
  <si>
    <t>Pr. Unit. S / BDI</t>
  </si>
  <si>
    <t>Pr. Total S / BDI</t>
  </si>
  <si>
    <t>Código</t>
  </si>
  <si>
    <t>ADMINSTRAÇÃO LOCAL</t>
  </si>
  <si>
    <t>UN.</t>
  </si>
  <si>
    <t>3.1</t>
  </si>
  <si>
    <t>4.1</t>
  </si>
  <si>
    <t>CP-GRADIL</t>
  </si>
  <si>
    <t>GRADIL NYLOFOR H=2,43M - INCLUSIVE POSTE OU EQUIVALENTE COM POSTE INSTALADO EM VALA DE 30x40 PREENCHIDA COM CONCRETO CICLÓPICO</t>
  </si>
  <si>
    <t>ED-9934</t>
  </si>
  <si>
    <t>21.05.03</t>
  </si>
  <si>
    <t>ED-50586</t>
  </si>
  <si>
    <t>21.03.03</t>
  </si>
  <si>
    <t>CT-P4</t>
  </si>
  <si>
    <t>5.1</t>
  </si>
  <si>
    <t>KG</t>
  </si>
  <si>
    <t>DRENAGEM</t>
  </si>
  <si>
    <t>6.1</t>
  </si>
  <si>
    <t>19.31.02</t>
  </si>
  <si>
    <t>LIGAÇÃO PREDIAL DE ÁGUA 1/2" CAVALETE SIMPLES - COPASA</t>
  </si>
  <si>
    <t>LIGAÇÃO DOMICILIAR DE ESGOTO DN 100MM, DA CASA ATÉ A CAIXA, COMPOSTO POR 10,0M TUBO DE PVC ESGOTO PREDIAL DN 100MM E CAIXA DE ALVENARIA COM TAMPA DE CONCRETO - FORNECIMENTO E INSTALAÇÃO</t>
  </si>
  <si>
    <t>TOPOGRAFIA - EQUIPE DE TOPOGRAFIA</t>
  </si>
  <si>
    <t>1.1.8</t>
  </si>
  <si>
    <t>BDI 1</t>
  </si>
  <si>
    <t>BDI 2</t>
  </si>
  <si>
    <t xml:space="preserve">MOBILIZAÇÃO E DESMOBILIZAÇÃO - CANTEIRO DE OBRAS </t>
  </si>
  <si>
    <t>PLACA DE OBRA AFIXADA COM PEÇAS DE MADEIRA 8X12 CM PLACA DE OBRA EM LONA IMPRESSAO DIGITAL P. SUDECAP</t>
  </si>
  <si>
    <t>PORTA EM ALUMÍNIO DE ABRIR TIPO VENEZIANA COM GUARNIÇÃO, FIXAÇÃO COM PARAFUSOS - FORNECIMENTO E INSTALAÇÃO. AF_08/2015</t>
  </si>
  <si>
    <t>93441</t>
  </si>
  <si>
    <t>93396</t>
  </si>
  <si>
    <t>BANCADA GRANITO CINZA POLIDO 0,50 X 0,60M, INCL. CUBA DE EMBUTIR OVAL LOUÇA BRANCA 35 X 50CM, VÁLVULA METAL CROMADO, SIFÃO FLEXÍVEL PVC, ENGATE 30CM FLEXÍVEL PLÁSTICO E TORNEIRA CROMADA DE MESA, PADRÃO POPULAR - FORNEC. E INSTALAÇÃO. AF_12/2013</t>
  </si>
  <si>
    <t>ED-50150</t>
  </si>
  <si>
    <t>02.29.01</t>
  </si>
  <si>
    <t>VG</t>
  </si>
  <si>
    <t>91924</t>
  </si>
  <si>
    <t>91926</t>
  </si>
  <si>
    <t>91928</t>
  </si>
  <si>
    <t>38091</t>
  </si>
  <si>
    <t>38084</t>
  </si>
  <si>
    <t>39465</t>
  </si>
  <si>
    <t>13.40.65</t>
  </si>
  <si>
    <t>6140</t>
  </si>
  <si>
    <t>94794</t>
  </si>
  <si>
    <t>ED-49999</t>
  </si>
  <si>
    <t>10.05.03</t>
  </si>
  <si>
    <t>ED-48274</t>
  </si>
  <si>
    <t>ED-50266</t>
  </si>
  <si>
    <t>CALHA EM CHAPA DE AÇO GALVANIZADO NÚMERO 24, DESENVOLVIMENTO DE 33 CM, INCLUSO TRANSPORTE VERTICAL. AF_07/2019</t>
  </si>
  <si>
    <t>ED-50997</t>
  </si>
  <si>
    <t>PEITORIL DE GRANITO CINZA ANDORINHA E = 2 CM</t>
  </si>
  <si>
    <t>PAPELEIRA PLASTICA TIPO DISPENSER PARA PAPEL HIGIENICO ROLAO</t>
  </si>
  <si>
    <t>U</t>
  </si>
  <si>
    <t>2.1.1</t>
  </si>
  <si>
    <t>2.1</t>
  </si>
  <si>
    <t>3.1.1</t>
  </si>
  <si>
    <t>3.1.2</t>
  </si>
  <si>
    <t>3.1.3</t>
  </si>
  <si>
    <t>4.1.1</t>
  </si>
  <si>
    <t>4.1.2</t>
  </si>
  <si>
    <t>4.1.3</t>
  </si>
  <si>
    <t>5.1.1</t>
  </si>
  <si>
    <t>5.1.2</t>
  </si>
  <si>
    <t>5.1.3</t>
  </si>
  <si>
    <t>5.1.4</t>
  </si>
  <si>
    <t>5.1.5</t>
  </si>
  <si>
    <t>5.1.6</t>
  </si>
  <si>
    <t>5.1.7</t>
  </si>
  <si>
    <t>6.1.1</t>
  </si>
  <si>
    <t>6.1.2</t>
  </si>
  <si>
    <t>7.1</t>
  </si>
  <si>
    <t>7.1.1</t>
  </si>
  <si>
    <t>7.1.2</t>
  </si>
  <si>
    <t>7.1.3</t>
  </si>
  <si>
    <t>8.1</t>
  </si>
  <si>
    <t>8.1.1</t>
  </si>
  <si>
    <t>8.1.2</t>
  </si>
  <si>
    <t>8.1.3</t>
  </si>
  <si>
    <t>8.1.4</t>
  </si>
  <si>
    <t>8.1.5</t>
  </si>
  <si>
    <t>8.1.6</t>
  </si>
  <si>
    <t>9.1</t>
  </si>
  <si>
    <t>9.1.1</t>
  </si>
  <si>
    <t>9.1.2</t>
  </si>
  <si>
    <t>10.1</t>
  </si>
  <si>
    <t>10.1.1</t>
  </si>
  <si>
    <t>10.1.2</t>
  </si>
  <si>
    <t>10.1.3</t>
  </si>
  <si>
    <t>10.1.4</t>
  </si>
  <si>
    <t>10.1.5</t>
  </si>
  <si>
    <t>11.1</t>
  </si>
  <si>
    <t>11.1.1</t>
  </si>
  <si>
    <t>11.1.2</t>
  </si>
  <si>
    <t>11.1.3</t>
  </si>
  <si>
    <t>11.1.4</t>
  </si>
  <si>
    <t>14.1</t>
  </si>
  <si>
    <t>14.1.1</t>
  </si>
  <si>
    <t>14.1.2</t>
  </si>
  <si>
    <t>14.1.3</t>
  </si>
  <si>
    <t>15.1</t>
  </si>
  <si>
    <t>15.1.1</t>
  </si>
  <si>
    <t>15.1.2</t>
  </si>
  <si>
    <t>15.1.3</t>
  </si>
  <si>
    <t>16.1</t>
  </si>
  <si>
    <t>16.1.1</t>
  </si>
  <si>
    <t>16.1.2</t>
  </si>
  <si>
    <t>LIMPEZA DE SUPERFÍCIE COM JATO DE ALTA PRESSÃO. AF_04/2019</t>
  </si>
  <si>
    <t>TAPUME DE  CHAPA  DE  MADEIRA  COMPENSADA,  INCL.  PINTURA -  REPOSIÇÃO DO TAPUME DANIFICADO - REAPROVEITANDO ESTRUTURA EXISTENTE</t>
  </si>
  <si>
    <t>02.27.01</t>
  </si>
  <si>
    <t>CARGA DE MATERIAL REMOVIDO SOBRE CAMINHAO MANUAL</t>
  </si>
  <si>
    <t>10.1.6</t>
  </si>
  <si>
    <t>11.14.50</t>
  </si>
  <si>
    <t>92986</t>
  </si>
  <si>
    <t>92982</t>
  </si>
  <si>
    <t>97668</t>
  </si>
  <si>
    <t>ED-49404</t>
  </si>
  <si>
    <t>93043</t>
  </si>
  <si>
    <t>38773</t>
  </si>
  <si>
    <t>ED-9973</t>
  </si>
  <si>
    <t>38784</t>
  </si>
  <si>
    <t>39390</t>
  </si>
  <si>
    <t>1871</t>
  </si>
  <si>
    <t>74.08.08</t>
  </si>
  <si>
    <t>74.08.25</t>
  </si>
  <si>
    <t>74.08.26</t>
  </si>
  <si>
    <t>ED-49197</t>
  </si>
  <si>
    <t>74.44.35</t>
  </si>
  <si>
    <t>74.46.03</t>
  </si>
  <si>
    <t>74.13.26</t>
  </si>
  <si>
    <t>74.13.28</t>
  </si>
  <si>
    <t>ED-49346</t>
  </si>
  <si>
    <t>ED-49351</t>
  </si>
  <si>
    <t>74.24.02</t>
  </si>
  <si>
    <t>74.24.14</t>
  </si>
  <si>
    <t>74.05.61</t>
  </si>
  <si>
    <t>74.05.60</t>
  </si>
  <si>
    <t>39244</t>
  </si>
  <si>
    <t>39245</t>
  </si>
  <si>
    <t>88247</t>
  </si>
  <si>
    <t>74.08.14</t>
  </si>
  <si>
    <t>38083</t>
  </si>
  <si>
    <t>74131/8</t>
  </si>
  <si>
    <t>ED-49293</t>
  </si>
  <si>
    <t>ED-49268</t>
  </si>
  <si>
    <t>ED-49271</t>
  </si>
  <si>
    <t>ED-49272</t>
  </si>
  <si>
    <t>34653</t>
  </si>
  <si>
    <t>74.10.55</t>
  </si>
  <si>
    <t>CAIXA E ACESSORIOSTIPO ZB PASSEIO COM TAMPA ARTICULADA 52X44X77 CM</t>
  </si>
  <si>
    <t>CABO DE COBRE FLEXÍVEL ISOLADO, 35 MM², ANTI-CHAMA 0,6/1,0 KV, PARA DISTRIBUIÇÃO - FORNECIMENTO E INSTALAÇÃO. AF_12/2015</t>
  </si>
  <si>
    <t>CABO DE COBRE FLEXÍVEL ISOLADO, 16 MM², ANTI-CHAMA 0,6/1,0 KV, PARA DISTRIBUIÇÃO - FORNECIMENTO E INSTALAÇÃO. AF_12/2015</t>
  </si>
  <si>
    <t>ELETRODUTO FLEXÍVEL CORRUGADO, PEAD, DN 63 (2")  - FORNECIMENTO E INSTALAÇÃO. AF_04/2016</t>
  </si>
  <si>
    <t>LUMINÁRIA ARANDELA TIPO TARTARUGA BLINDADA, PARA UMA (1) LÂMPADA BASE E-27, POTÊNCIA MÁXIMA 60W, FORNECIMENTO E INSTALAÇÃO, EXCLUSIVE BASE E LÂMPADA</t>
  </si>
  <si>
    <t>LÂMPADA LED 10 W BIVOLT BRANCA, FORMATO TRADICIONAL (BASE E27) - FORNECIMENTO E INSTALAÇÃO</t>
  </si>
  <si>
    <t>LUMINARIA DE TETO PLAFON/PLAFONIER EM PLASTICO COM BASE E27, POTENCIA MAXIMA 60 W (NAO INCLUI LAMPADA)</t>
  </si>
  <si>
    <t>LÂMPADA TUBULAR LED, BASE G13, POTÊNCIA 18W, DIÂMETRO 26MM/T8, TEMPERATURA DA COR 6500K, FORNECIMENTO E INSTALAÇÃO, EXCLUSIVE LUMINÁRIA</t>
  </si>
  <si>
    <t>LUMINARIA DE SOBREPOR EM CHAPA DE ACO COM ALETAS PLASTICAS, PARA 2 LAMPADAS, BASE E27, POTENCIA MAXIMA 40/60 W (NAO INCLUI LAMPADAS)</t>
  </si>
  <si>
    <t>LUMINARIA LED REFLETOR RETANGULAR BIVOLT, LUZ BRANCA, 30 W</t>
  </si>
  <si>
    <t>CAIXA DE PASSAGEM OCTOGONAL 4 X4, EM ACO ESMALTADA, COM FUNDO MOVEL SIMPLES</t>
  </si>
  <si>
    <t>CAIXA DE EMBUTIR EM PVC 2X4" TIGRE OU EQUIVALENTE</t>
  </si>
  <si>
    <t>CAIXA DE PASSAGEM, EM PVC, DE 4" X 4", PARA ELETRODUTO FLEXIVEL CORRUGADO</t>
  </si>
  <si>
    <t>CAIXA DE PASSAGEM PARA PISO DO TIPO ¿ZA¿ 28 X 28 X 40 CM - PASSEIO</t>
  </si>
  <si>
    <t>HASTE ATERRAMENTO ZINCADO 25X25X2500MM P.CEMIG</t>
  </si>
  <si>
    <t>POSTE ESCALONADO RETO ENGASTADO GALVANIZADO HT=4,5m HL=3,8m B=89/60,3mm</t>
  </si>
  <si>
    <t>RELE FOTOELETRICO INTERNO E EXTERNO BIVOLT 1000 W, DE CONECTOR, SEM BASE</t>
  </si>
  <si>
    <t>BASE PARA RELE COM SUPORTE METALICO</t>
  </si>
  <si>
    <t>INTERRUPTOR UMA TECLA SIMPLES 10 A - 250 V, COM PLACA</t>
  </si>
  <si>
    <t>CONJUNTO 2 INTERRUPTORES SIMPLES COM PLACA</t>
  </si>
  <si>
    <t>INTERRUPTOR PARALELO 10A, 250V, CONJUNTO MONTADO PARA EMBUTIR 4" X 2" (PLACA + SUPORTE + MODULO)</t>
  </si>
  <si>
    <t>INTERRUPTOR SIMPLES + INTERRUPTOR PARALELO 10A, 250V, CONJUNTO MONTADO PARA EMBUTIR 4" X 2" (PLACA + SUPORTE + MODULOS)</t>
  </si>
  <si>
    <t>ELETRODUTO PVC FLEXIVEL CORRUGADO, REFORCADO, COR LARANJA, DE 25 MM, PARA LAJES E PISOS</t>
  </si>
  <si>
    <t>ELETRODUTO PVC FLEXIVEL CORRUGADO, REFORCADO, COR LARANJA, DE 32 MM, PARA LAJES E PISOS</t>
  </si>
  <si>
    <t>AUXILIAR DE ELETRICISTA COM ENCARGOS COMPLEMENTARES</t>
  </si>
  <si>
    <t>CABEAMENTO ESTRUTURADO</t>
  </si>
  <si>
    <t>CAIXA DE PASSAGEM N 2, DE EMBUTIR, PADRAO TELEBRAS, DIMENSOES 20 X 20 X 12 CM, EM CHAPA DE ACO GALVANIZADO</t>
  </si>
  <si>
    <t>TOMADA RJ45, 8 FIOS, CAT 5E, CONJUNTO MONTADO PARA EMBUTIR 4" X 2" (PLACA + SUPORTE + MODULO)</t>
  </si>
  <si>
    <t>QUADRO DE DISTRIBUICAO DE ENERGIA DE EMBUTIR, EM CHAPA METALICA, PARA 50 DISJUNTORES TERMOMAGNETICOS MONOPOLARES, COM BARRAMENTO TRIFASICO E NEUTRO, FORNECIMENTO E INSTALACAO</t>
  </si>
  <si>
    <t>DISJUNTOR TRIPOLAR TERMOMAGNÉTICO 5KA, DE 100A</t>
  </si>
  <si>
    <t>DISJUNTOR BIPOLAR TERMOMAGNÉTICO 5KA, DE 10A</t>
  </si>
  <si>
    <t>DISJUNTOR BIPOLAR TERMOMAGNÉTICO 5KA, DE 20A</t>
  </si>
  <si>
    <t>DISJUNTOR BIPOLAR TERMOMAGNÉTICO 5KA, DE 25A</t>
  </si>
  <si>
    <t>DISJUNTOR TIPO DIN/IEC, MONOPOLAR DE 6  ATE  32A</t>
  </si>
  <si>
    <t>INTERRUPTOR DIFERENCIAL RESIDUAL 40A-30mA,BIPOLAR</t>
  </si>
  <si>
    <t>13.1</t>
  </si>
  <si>
    <t>13.1.1</t>
  </si>
  <si>
    <t>13.1.2</t>
  </si>
  <si>
    <t>13.1.3</t>
  </si>
  <si>
    <t>PONTO DE CONSUMO COMPLETO DUPLA RETENÇÃO</t>
  </si>
  <si>
    <t>CP - CONS</t>
  </si>
  <si>
    <t>VÁLVULA DE DESCARGA COM REGISTRO INTERNO, ACIONAMENTO SIMPLES, DN 1.1/2" (50MM), INCLUSIVE ACABAMENTO DA VÁLVULA</t>
  </si>
  <si>
    <t>ED-50337</t>
  </si>
  <si>
    <t>REGISTRO DE GAVETA BRUTO, LATÃO, ROSCÁVEL, 3/4", COM ACABAMENTO E CANOPLA CROMADOS. FORNECIDO E INSTALADO EM RAMAL DE ÁGUA. AF_12/2014</t>
  </si>
  <si>
    <t>89987</t>
  </si>
  <si>
    <t>SETOP-SUDECAP-SINAPI-09/2019</t>
  </si>
  <si>
    <t>REGISTRO DE ESFERA, TIPO PVC SOLDÁVEL DN 20MM (1/2"), INCLUSIVE VOLANTE PARA ACIONAMENTO</t>
  </si>
  <si>
    <t>ED-49422</t>
  </si>
  <si>
    <t>PADRÃO CEMIG AÉREO TIPO D4, 27,1 &lt;= DEMANDA &lt;= 38 KVA, TRIFÁSICO</t>
  </si>
  <si>
    <t>73838/1</t>
  </si>
  <si>
    <t>PREFEITURA MUNICIPAL DE SANTA LUZIA</t>
  </si>
  <si>
    <t>Planilha Resumo</t>
  </si>
  <si>
    <t>CÓDIGO</t>
  </si>
  <si>
    <t>DISCRIMINAÇÃO</t>
  </si>
  <si>
    <t>VALOR</t>
  </si>
  <si>
    <t>%</t>
  </si>
  <si>
    <t>TOTAL GERAL</t>
  </si>
  <si>
    <t>SECRETARIA DE OBRAS</t>
  </si>
  <si>
    <t>Cronograma FÍsico-Financeiro</t>
  </si>
  <si>
    <t>MÊS</t>
  </si>
  <si>
    <t>% SIMPLES</t>
  </si>
  <si>
    <t>R$ SIMPLES</t>
  </si>
  <si>
    <t>% ACUMULADO</t>
  </si>
  <si>
    <t>R$ ACUMULADO</t>
  </si>
  <si>
    <t>NÃO DESONERADA</t>
  </si>
  <si>
    <t>Pr. Unit. C / BDI</t>
  </si>
  <si>
    <t>Pr. Total C / BDI</t>
  </si>
  <si>
    <t>LOCAL: PREFEITURA MUNICIPAL</t>
  </si>
  <si>
    <t>Planilha Orçamentária</t>
  </si>
  <si>
    <t>03.01.05</t>
  </si>
  <si>
    <t>ED-51130</t>
  </si>
  <si>
    <t>DESMATAMENTO, DESTOCAMENTO E LIMPEZA DO TERRENOROÇAMENTO COM ROÇADEIRA MECANICA</t>
  </si>
  <si>
    <t>TRANSPORTE DE MATERIAL DE QUALQUER NATUREZA EM CAMINHÃO DMT &gt; 5 KM (DENTRO DO PERÍMETRO URBANO)</t>
  </si>
  <si>
    <t>M3XKM</t>
  </si>
  <si>
    <t>CP-TP</t>
  </si>
  <si>
    <t>DEMOLIÇÃO</t>
  </si>
  <si>
    <t>21.30.06</t>
  </si>
  <si>
    <t>GRAMACAO, INCLUSIVE PLANTIOGRAMA SAO CARLOS - AXONOPUS COMPRESSUS</t>
  </si>
  <si>
    <t>ED-51096</t>
  </si>
  <si>
    <t>ATERRO COMPACTADO COM PLACA VIBRATÓRIA</t>
  </si>
  <si>
    <t>CP-ATERRO</t>
  </si>
  <si>
    <t>MATERIAL DE JAZIDA PARA ATERRO(DMT=15KM)</t>
  </si>
  <si>
    <t>97621</t>
  </si>
  <si>
    <t>DEMOLIÇÃO DE ALVENARIA DE BLOCO FURADO, DE FORMA MANUAL, COM REAPROVEITAMENTO. AF_12/2017</t>
  </si>
  <si>
    <t>ED-48443</t>
  </si>
  <si>
    <t>DEMOLIÇÃO DE CONCRETO ARMADO - COM EQUIPAMENTO ELÉTRICO, INCLUSIVE AFASTAMENTO</t>
  </si>
  <si>
    <t>TRANSPORTE DE MAT.DE QUALQUER NATUREZA EM CAÇAMBACAÇAMBA 5m³</t>
  </si>
  <si>
    <t>ATERRO E PAISAGISMO</t>
  </si>
  <si>
    <t>94210</t>
  </si>
  <si>
    <t>TELHAMENTO COM TELHA ONDULADA DE FIBROCIMENTO E = 6 MM, COM RECOBRIMENTO LATERAL DE 1 1/4 DE ONDA PARA TELHADO COM INCLINAÇÃO MÁXIMA DE 10°, COM ATÉ 2 ÁGUAS, INCLUSO IÇAMENTO. AF_07/2019</t>
  </si>
  <si>
    <t>ED-48401</t>
  </si>
  <si>
    <t>CUMEEIRA NORMAL OU ARTICULADA DE FIBROCIMENTO PARA TELHA ONDULADA E = 6 OU 8 MM</t>
  </si>
  <si>
    <t>94227</t>
  </si>
  <si>
    <t>ED-50667</t>
  </si>
  <si>
    <t>CHAPIM METÁLICO, COM PINGADEIRA, CHAPA GALVANIZADA Nº 24, DESENVOLVIMENTO = 35 CM</t>
  </si>
  <si>
    <t>74073/1</t>
  </si>
  <si>
    <t>ALCAPAO EM FERRO 60X60CM, INCLUSO FERRAGENS</t>
  </si>
  <si>
    <t>89576</t>
  </si>
  <si>
    <t>TUBO PVC, SÉRIE R, ÁGUA PLUVIAL, DN 75 MM, FORNECIDO E INSTALADO EM CONDUTORES VERTICAIS DE ÁGUAS PLUVIAIS. AF_12/2014</t>
  </si>
  <si>
    <t>SUPORTE PARA ELEVAÇÃO DA CAIXA D'ÁGUA SOBRE A LAJE</t>
  </si>
  <si>
    <t>91815</t>
  </si>
  <si>
    <t>(COMPOSIÇÃO REPRESENTATIVA) DE ALVENARIA DE BLOCOS DE CONCRETO ESTRUTURAL 14X19X39 CM, (ESPESSURA 14 CM), FBK = 4,5 MPA, UTILIZANDO PALHETA, PARA EDIFICAÇÃO HABITACIONAL. AF_10/2015</t>
  </si>
  <si>
    <t>ED-50847</t>
  </si>
  <si>
    <t>LAJE MACIÇA 15 CM DE CONCRETO 13,5 MPA COM ADITIVO IMPERMEABILIZANTE, ARMAÇÃO, FORMA , DESFORMA ( FUNDO CAIXA DÁGUA E COBERTURA)</t>
  </si>
  <si>
    <t>REPAROS/RECOMPOSIÇÃO</t>
  </si>
  <si>
    <t>87489</t>
  </si>
  <si>
    <t>ALVENARIA DE VEDAÇÃO DE BLOCOS CERÂMICOS FURADOS NA VERTICAL DE 9X19X39CM (ESPESSURA 9CM) DE PAREDES COM ÁREA LÍQUIDA MAIOR OU IGUAL A 6M² COM VÃOS E ARGAMASSA DE ASSENTAMENTO COM PREPARO EM BETONEIRA. AF_06/2014</t>
  </si>
  <si>
    <t>94964</t>
  </si>
  <si>
    <t>CONCRETO FCK = 20MPA, TRAÇO 1:2,7:3 (CIMENTO/ AREIA MÉDIA/ BRITA 1)  - PREPARO MECÂNICO COM BETONEIRA 400 L. AF_07/2016</t>
  </si>
  <si>
    <t>40.22.30</t>
  </si>
  <si>
    <t>ACO CA-50  E CA-60 - CORTE, DOBRAMENTO E COLOCACAO</t>
  </si>
  <si>
    <t>87702</t>
  </si>
  <si>
    <t>ED-50170</t>
  </si>
  <si>
    <t>87249</t>
  </si>
  <si>
    <t>87250</t>
  </si>
  <si>
    <t>87251</t>
  </si>
  <si>
    <t>88649</t>
  </si>
  <si>
    <t>CONTRAPISO EM ARGAMASSA TRAÇO 1:4 (CIMENTO E AREIA), PREPARO MANUAL, APLICADO EM ÁREAS SECAS SOBRE LAJE, NÃO ADERIDO, ESPESSURA 6CM. AF_06/2014</t>
  </si>
  <si>
    <t>CAMADA DE REGULARIZAÇÃO COM ARGAMASSA, TRAÇO 1:3 (CIMENTO E AREIA), ESP. 30MM, APLICAÇÃO MANUAL, PREPARO MECÂNICO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</si>
  <si>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</si>
  <si>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</si>
  <si>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</si>
  <si>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</si>
  <si>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PORTAS</t>
  </si>
  <si>
    <t>90822</t>
  </si>
  <si>
    <t>PORTA DE MADEIRA PARA PINTURA, SEMI-OCA (LEVE OU MÉDIA), 80X210CM, ESPESSURA DE 3,5CM, INCLUSO DOBRADIÇAS - FORNECIMENTO E INSTALAÇÃO. AF_08/2015</t>
  </si>
  <si>
    <t>91341</t>
  </si>
  <si>
    <t>91288</t>
  </si>
  <si>
    <t>ADUELA / MARCO / BATENTE PARA PORTA DE 80X210CM, PADRÃO POPULAR - FORNECIMENTO E MONTAGEM. AF_08/2015</t>
  </si>
  <si>
    <t>ED-48495</t>
  </si>
  <si>
    <t>REMOÇÃO DE MARCO, INCLUSIVE AFASTAMENTO E EMPILHAMENTO</t>
  </si>
  <si>
    <t>73739/1</t>
  </si>
  <si>
    <t>PINTURA ESMALTE ACETINADO EM MADEIRA, DUAS DEMAOS</t>
  </si>
  <si>
    <t>91302</t>
  </si>
  <si>
    <t>ALIZAR / GUARNIÇÃO DE 5X1,5CM PARA PORTA DE 80X210CM FIXADO COM PREGOS, PADRÃO POPULAR - FORNECIMENTO E INSTALAÇÃO. AF_08/2015</t>
  </si>
  <si>
    <t>91307</t>
  </si>
  <si>
    <t>FECHADURA DE EMBUTIR PARA PORTAS INTERNAS, COMPLETA, ACABAMENTO PADRÃO POPULAR, COM EXECUÇÃO DE FURO - FORNECIMENTO E INSTALAÇÃO. AF_08/2015</t>
  </si>
  <si>
    <t>ED-51002</t>
  </si>
  <si>
    <t>SOLEIRA DE GRANITO CINZA ANDORINHA E = 2 CM</t>
  </si>
  <si>
    <t>PORTA DE VIDRO TEMPERADO, 0,9X2,10M, ESPESSURA 10MM, INCLUSIVE ACESSORIOS</t>
  </si>
  <si>
    <t>JANELAS</t>
  </si>
  <si>
    <t>9.1.1.1</t>
  </si>
  <si>
    <t>9.1.1.2</t>
  </si>
  <si>
    <t>9.1.1.3</t>
  </si>
  <si>
    <t>9.1.1.4</t>
  </si>
  <si>
    <t>9.1.1.5</t>
  </si>
  <si>
    <t>9.1.1.6</t>
  </si>
  <si>
    <t>9.1.1.7</t>
  </si>
  <si>
    <t>9.1.1.8</t>
  </si>
  <si>
    <t>9.1.1.9</t>
  </si>
  <si>
    <t>9.1.2.1</t>
  </si>
  <si>
    <t>9.1.2.2</t>
  </si>
  <si>
    <t>94569</t>
  </si>
  <si>
    <t>10.1.7</t>
  </si>
  <si>
    <t>99814</t>
  </si>
  <si>
    <t>ED-50761</t>
  </si>
  <si>
    <t>REBOCO COM ARGAMASSA, TRAÇO 1:2:8 (CIMENTO, CAL E AREIA), ESP. 20MM, APLICAÇÃO MANUAL, PREPARO MECÂNICO</t>
  </si>
  <si>
    <t>87879</t>
  </si>
  <si>
    <t>CHAPISCO APLICADO EM ALVENARIAS E ESTRUTURAS DE CONCRETO INTERNAS, COM COLHER DE PEDREIRO.  ARGAMASSA TRAÇO 1:3 COM PREPARO EM BETONEIRA 400L. AF_06/2014</t>
  </si>
  <si>
    <t>88489</t>
  </si>
  <si>
    <t>APLICAÇÃO MANUAL DE PINTURA COM TINTA LÁTEX ACRÍLICA EM PAREDES, DUAS DEMÃOS. AF_06/2014</t>
  </si>
  <si>
    <t>88488</t>
  </si>
  <si>
    <t>APLICAÇÃO MANUAL DE PINTURA COM TINTA LÁTEX ACRÍLICA EM TETO, DUAS DEMÃOS. AF_06/2014</t>
  </si>
  <si>
    <t>PADRÃO</t>
  </si>
  <si>
    <t>11.1.1.1</t>
  </si>
  <si>
    <t>11.1.1.2</t>
  </si>
  <si>
    <t>11.1.1.3</t>
  </si>
  <si>
    <t>11.1.1.4</t>
  </si>
  <si>
    <t>11.1.1.5</t>
  </si>
  <si>
    <t>11.1.2.1</t>
  </si>
  <si>
    <t>11.1.2.2</t>
  </si>
  <si>
    <t>11.1.2.3</t>
  </si>
  <si>
    <t>11.1.2.4</t>
  </si>
  <si>
    <t>11.1.2.5</t>
  </si>
  <si>
    <t>11.1.2.6</t>
  </si>
  <si>
    <t>11.1.2.7</t>
  </si>
  <si>
    <t>11.1.2.8</t>
  </si>
  <si>
    <t>11.1.2.9</t>
  </si>
  <si>
    <t>11.1.2.10</t>
  </si>
  <si>
    <t>11.1.2.11</t>
  </si>
  <si>
    <t>11.1.2.12</t>
  </si>
  <si>
    <t>11.1.2.13</t>
  </si>
  <si>
    <t>11.1.2.14</t>
  </si>
  <si>
    <t>11.1.2.15</t>
  </si>
  <si>
    <t>11.1.2.16</t>
  </si>
  <si>
    <t>11.1.2.17</t>
  </si>
  <si>
    <t>11.1.2.18</t>
  </si>
  <si>
    <t>11.1.2.19</t>
  </si>
  <si>
    <t>11.1.2.20</t>
  </si>
  <si>
    <t>11.1.2.21</t>
  </si>
  <si>
    <t>11.1.2.22</t>
  </si>
  <si>
    <t>11.1.2.23</t>
  </si>
  <si>
    <t>11.1.2.24</t>
  </si>
  <si>
    <t>11.1.2.25</t>
  </si>
  <si>
    <t>11.1.2.26</t>
  </si>
  <si>
    <t>11.1.2.27</t>
  </si>
  <si>
    <t>11.1.2.28</t>
  </si>
  <si>
    <t>11.1.3.1</t>
  </si>
  <si>
    <t>11.1.3.2</t>
  </si>
  <si>
    <t>11.1.3.3</t>
  </si>
  <si>
    <t>11.1.3.4</t>
  </si>
  <si>
    <t>QUADRO</t>
  </si>
  <si>
    <t>11.1.4.1</t>
  </si>
  <si>
    <t>ED-49512</t>
  </si>
  <si>
    <t>QUADRO DE COMANDO PARA BOMBA P = 3,0 CV, RECALQUE</t>
  </si>
  <si>
    <t>11.1.4.2</t>
  </si>
  <si>
    <t>11.1.4.3</t>
  </si>
  <si>
    <t>11.1.4.4</t>
  </si>
  <si>
    <t>11.1.4.5</t>
  </si>
  <si>
    <t>11.1.4.6</t>
  </si>
  <si>
    <t>11.1.4.7</t>
  </si>
  <si>
    <t>11.1.4.8</t>
  </si>
  <si>
    <t>11.1.4.9</t>
  </si>
  <si>
    <t>12.1</t>
  </si>
  <si>
    <t>INSTALAÇÕES HIDRÁULICAS</t>
  </si>
  <si>
    <t>APARELHOS</t>
  </si>
  <si>
    <t>12.1..1.1</t>
  </si>
  <si>
    <t>12.1..1.1.1</t>
  </si>
  <si>
    <t>12.1..1.1.3</t>
  </si>
  <si>
    <t>12.1..1.1.4</t>
  </si>
  <si>
    <t>12.1..1.1.5</t>
  </si>
  <si>
    <t>12.1..1.1.6</t>
  </si>
  <si>
    <t>12.1..1.1.7</t>
  </si>
  <si>
    <t>12.1..1.1.8</t>
  </si>
  <si>
    <t>12.1..1.1.9</t>
  </si>
  <si>
    <t>12.1..1.1.10</t>
  </si>
  <si>
    <t>12.1..1.1.11</t>
  </si>
  <si>
    <t>12.1..1.1.12</t>
  </si>
  <si>
    <t>12.1..1.1.13</t>
  </si>
  <si>
    <t>12.1..1.1.14</t>
  </si>
  <si>
    <t>12.1..1.1.15</t>
  </si>
  <si>
    <t>12.1..1.1.16</t>
  </si>
  <si>
    <t>12.1..1.1.17</t>
  </si>
  <si>
    <t>12.1..1.1.18</t>
  </si>
  <si>
    <t>12.1..1.1.19</t>
  </si>
  <si>
    <t>12.1..1.1.20</t>
  </si>
  <si>
    <t>12.1..1.1.21</t>
  </si>
  <si>
    <t>ED-50312</t>
  </si>
  <si>
    <t>CHUVEIRO COM ARTICULAÇÃO 517-C D = 3/4"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</si>
  <si>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</si>
  <si>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AF_12/2013</t>
  </si>
  <si>
    <t>BANCADA DE GRANITO CINZA POLIDO 150 X 60 CM, COM CUBA DE EMBUTIR DE AÇO INOXIDÁVEL MÉDIA, VÁLVULA AMERICANA EM METAL CROMADO, SIFÃO FLEXÍVEL EM PVC, ENGATE FLEXÍVEL 30 CM, TORNEIRA CROMADA LONGA DE PAREDE, 1/2 OU 3/4, PARA PIA DE COZINHA, PADRÃO POPULAR- FORNEC. E INSTAL. AF_12/2013</t>
  </si>
  <si>
    <t>CP-BAN2</t>
  </si>
  <si>
    <t>BANCADA/BANCA/PIA DE ACO INOXIDAVEL (AISI 430) LISA (COM ESCORREDOR), DE *0,55 X 1,20* M COM 1 CUBA CENTRAL, VALVULA, SIFÃO FLEXIVEL, ENGATE EM INOX E TORNEIRA CROMADA (FORNECIMENTO E INSTALAÇÃO)</t>
  </si>
  <si>
    <t>86920</t>
  </si>
  <si>
    <t>TANQUE DE LOUÇA BRANCA COM COLUNA, 30L OU EQUIVALENTE, INCLUSO SIFÃO FLEXÍVEL EM PVC, VÁLVULA PLÁSTICA E TORNEIRA DE METAL CROMADO PADRÃO POPULAR - FORNECIMENTO E INSTALAÇÃO. AF_12/2013</t>
  </si>
  <si>
    <t>ED-50298</t>
  </si>
  <si>
    <t>BACIA SANITÁRIA (VASO) DE LOUÇA CONVENCIONAL, COR BRANCA, INCLUSIVE ACESSÓRIOS DE FIXAÇÃO/VEDAÇÃO, VÁLVULA DE DESCARGA METÁLICA COM ACIONAMENTO DUPLO, TUBO DE LIGAÇÃO DE LATÃO COM CANOPLA, FORNECIMENTO, INSTALAÇÃO E REJUNTAMENTO</t>
  </si>
  <si>
    <t>ED-50301</t>
  </si>
  <si>
    <t>BACIA SANITÁRIA (VASO) DE LOUÇA CONVENCIONAL, ACESSÍVEL (PCR/PMR), COR BRANCA, COM INSTALAÇÃO DE SÓCULO NA BASE DA BACIA ACOMPANHANDO A PROJEÇÃO DA BASE, NÃO ULTRAPASSANDO ALTURA DE 5CM, ALTURA MÁXIMA DE 46CM (BACIA+ASSENTO), INCLUSIVE ACESSÓRIOS DE FIXAÇÃO/VEDAÇÃO, VÁLVULA DE DESCARGA METÁLICA COM ACIONAMENTO DUPLO, TUBO DE LIGAÇÃO DE LATÃO COM CANOPLA, FORNECIMENTO, INSTALAÇÃO E REJUNTAMENTO, EXCLUSIVE ASSENTO</t>
  </si>
  <si>
    <t>10.48.15</t>
  </si>
  <si>
    <t>COMPLEMENTOASSENTO BRANCO PARA VASO    500-100    CELITE/EQUIVALENTE</t>
  </si>
  <si>
    <t>ED-48157</t>
  </si>
  <si>
    <t>ASSENTO PARA VASO PNE (NBR 9050)</t>
  </si>
  <si>
    <t>CP-EXAUST</t>
  </si>
  <si>
    <t>EXAUSTOR ELÉTRICO PARA BANHEIRO. FORNECIMENTO E INSTALAÇÃO.</t>
  </si>
  <si>
    <t>ED-48183</t>
  </si>
  <si>
    <t>95547</t>
  </si>
  <si>
    <t>SABONETEIRA PLASTICA TIPO DISPENSER PARA SABONETE LIQUIDO COM RESERVATORIO 800 A 1500 ML, INCLUSO FIXAÇÃO. AF_10/2016</t>
  </si>
  <si>
    <t>ED-48155</t>
  </si>
  <si>
    <t>DISPENSER PARA GEL/ÁLCOOL COM RESERVATORIO 800 ML</t>
  </si>
  <si>
    <t>ED-48182</t>
  </si>
  <si>
    <t>DISPENSER EM PLÁSTICO PARA PAPEL TOALHA 2 OU 3 FOLHAS</t>
  </si>
  <si>
    <t>10.47.03</t>
  </si>
  <si>
    <t>BEBEDOURO UNITARIO INOX P/ 80 PESSOAS H=1,0 METRO</t>
  </si>
  <si>
    <t>ED-48534</t>
  </si>
  <si>
    <t>DIVISÓRIA EM MARMORITE E = 3 CM, INCLUSIVE FERRAGENS EM LATÃO CROMADO</t>
  </si>
  <si>
    <t>CP-CAIXA</t>
  </si>
  <si>
    <t>CAIXA D'AGUA EM POLIETILENO 2000 LITROS, COM TAMPA (FORNECIMENTO E INSTALAÇÃO)</t>
  </si>
  <si>
    <t>ED-50323</t>
  </si>
  <si>
    <t>TORNEIRA METÁLICA PARA IRRIGAÇÃO/JARDIM, ACABAMENTO CROMADO, APLICAÇÃO DE PAREDE, INCLUSIVE FORNECIMENTO E INSTALAÇÃO</t>
  </si>
  <si>
    <t>CP-CAD</t>
  </si>
  <si>
    <t>CADEIRA ESCAMOTEAVEL PARA BANHO - PADRÃO PNE. FORNECIMENTO E INSTALAÇÃO.</t>
  </si>
  <si>
    <t>GUARDA-CORPO E CORRIMAOBARRA APOIO DEFICIENTE TUBO METAL.CROMADO D=1 1/2"</t>
  </si>
  <si>
    <t>12.1.1.2</t>
  </si>
  <si>
    <t>12.1.1.2.1</t>
  </si>
  <si>
    <t>12.1.1.2.2</t>
  </si>
  <si>
    <t>12.1.1.2.3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</si>
  <si>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</si>
  <si>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METAIS</t>
  </si>
  <si>
    <t>PVC ACESSÓRIOS</t>
  </si>
  <si>
    <t>12.1.1.3</t>
  </si>
  <si>
    <t>12.1.1.3.1</t>
  </si>
  <si>
    <t>12.1.1.3.2</t>
  </si>
  <si>
    <t>12.1.1.3.3</t>
  </si>
  <si>
    <t>12.1.1.3.4</t>
  </si>
  <si>
    <t>12.1.1.3.5</t>
  </si>
  <si>
    <t>86886</t>
  </si>
  <si>
    <t>ENGATE FLEXÍVEL EM INOX, 1/2 X 30CM - FORNECIMENTO E INSTALAÇÃO. AF_12/2013</t>
  </si>
  <si>
    <t>86884</t>
  </si>
  <si>
    <t>ENGATE FLEXÍVEL EM PLÁSTICO BRANCO, 1/2" X 30CM - FORNECIMENTO E INSTALAÇÃO. AF_12/2013</t>
  </si>
  <si>
    <t>ED-50333</t>
  </si>
  <si>
    <t>TUBO LONGO DN 40MM (1.1/2"), PARA CAIXA DE DESCARGA, INCLUSIVE FORNECIMENTO E INSTALAÇÃO</t>
  </si>
  <si>
    <t>ED-50332</t>
  </si>
  <si>
    <t>TUBO DE LIGAÇÃO DE ÁGUA PARA BACIA SANITÁRIA (VASO), DN 1.1/2", COMPRIMENTO 20CM, INCLUSIVE CANOPLA, SPUD, FORNECIMENTO E INSTALAÇÃO</t>
  </si>
  <si>
    <t>PVC RÍGIDO SOLDÁVEL</t>
  </si>
  <si>
    <t>12.1.1.4</t>
  </si>
  <si>
    <t>12.1.1.4.1</t>
  </si>
  <si>
    <t>12.1.1.4.2</t>
  </si>
  <si>
    <t>ED-50019</t>
  </si>
  <si>
    <t>FORNECIMENTO E ASSENTAMENTO DE TUBO PVC RÍGIDO SOLDÁVEL, ÁGUA FRIA, DN 25 MM (3/4") , INCLUSIVE CONEXÕES</t>
  </si>
  <si>
    <t>ED-50082</t>
  </si>
  <si>
    <t>FORNECIMENTO E ASSENTAMENTO DE TUBO PVC RÍGIDO ROSCÁVEL, ÁGUA FRIA, DN 1.1/2" (50 MM), INCLUSIVE CONEXÕES</t>
  </si>
  <si>
    <t>ALIMENTAÇÃO</t>
  </si>
  <si>
    <t>12.1.1.5</t>
  </si>
  <si>
    <t>12.1.1.5.1</t>
  </si>
  <si>
    <t>6036</t>
  </si>
  <si>
    <t>REGISTRO DE ESFERA PVC, COM BORBOLETA, COM ROSCA EXTERNA, DE 1/2"</t>
  </si>
  <si>
    <t>ED-50078</t>
  </si>
  <si>
    <t xml:space="preserve">FORNECIMENTO E ASSENTAMENTO DE TUBO PVC RÍGIDO ROSCÁVEL, ÁGUA FRIA, DN 1/2" (20 MM), INCLUSIVE CONEXÕES </t>
  </si>
  <si>
    <t>ED-50018</t>
  </si>
  <si>
    <t>FORNECIMENTO E ASSENTAMENTO DE TUBO PVC RÍGIDO SOLDÁVEL, ÁGUA FRIA, DN 20 MM (1/2"), INCLUSIVE CONEXÕES</t>
  </si>
  <si>
    <t xml:space="preserve">IMPERMEABILIZAÇÃO VESTIÁRIO FEM/MASC </t>
  </si>
  <si>
    <t>12.1.1.6</t>
  </si>
  <si>
    <t>12.1.1.5.2</t>
  </si>
  <si>
    <t>12.1.1.5.3</t>
  </si>
  <si>
    <t>12.1.1.5.4</t>
  </si>
  <si>
    <t>12.1.1.6.1</t>
  </si>
  <si>
    <t>09.07.03</t>
  </si>
  <si>
    <t>IMPERMEABILIZAÇAO COM ARGAMASSA RIGIDA (CIM/AREIA)TRAÇO 1:3, ESP=2.5 CM C/ ADITIVO SIKA-1 OU EQUIVALENTE</t>
  </si>
  <si>
    <t>INSTALAÇÕES DE ESGOTO</t>
  </si>
  <si>
    <t>CAIXA DE PASSAGEM</t>
  </si>
  <si>
    <t>13.1.1.1</t>
  </si>
  <si>
    <t>ED-49883</t>
  </si>
  <si>
    <t>CAIXA DE ESGOTO DE INSPEÇÃO/PASSAGEM EM ALVENARIA (60X60X60CM), REVESTIMENTO EM ARGAMASSA COM ADITIVO IMPERMEABILIZANTE, COM TAMPA DE CONCRETO, INCLUSIVE ESCAVAÇÃO, REATERRO E TRANSPORTE E RETIRADA DO MATERIAL ESCAVADO (EM CAÇAMBA)</t>
  </si>
  <si>
    <t>13.1.2.1</t>
  </si>
  <si>
    <t>13.1.2.2</t>
  </si>
  <si>
    <t>13.1.2.3</t>
  </si>
  <si>
    <t>13.1.2.4</t>
  </si>
  <si>
    <t>89495</t>
  </si>
  <si>
    <t>RALO SIFONADO, PVC, DN 100 X 40 MM, JUNTA SOLDÁVEL, FORNECIDO E INSTALADO EM RAMAIS DE ENCAMINHAMENTO DE ÁGUA PLUVIAL. AF_12/2014</t>
  </si>
  <si>
    <t>10.27.61</t>
  </si>
  <si>
    <t>SIFAO LAVATORIO COPO REGULAVEL 1"X 1 1/2"SIGMA/EQUIVALENTE</t>
  </si>
  <si>
    <t>86879</t>
  </si>
  <si>
    <t>VÁLVULA EM PLÁSTICO 1" PARA PIA, TANQUE OU LAVATÓRIO, COM OU SEM LADRÃO - FORNECIMENTO E INSTALAÇÃO. AF_12/2013</t>
  </si>
  <si>
    <t>10.35.11</t>
  </si>
  <si>
    <t>CAIXA E RALOCX. SIFONADA PVC C/GRELHA QUADR/RED. 150X150X50 MM</t>
  </si>
  <si>
    <t>PVC ESGOTO</t>
  </si>
  <si>
    <t>ED-50105</t>
  </si>
  <si>
    <t>FORNECIMENTO E ASSENTAMENTO DE TUBO PVC RÍGIDO, COLETOR DE ESGOTO LISO (JEI), DN 100 MM (4"), INCLUSIVE CONEXÕES</t>
  </si>
  <si>
    <t>ED-50034</t>
  </si>
  <si>
    <t>FORNECIMENTO E ASSENTAMENTO DE TUBO PVC RÍGIDO, ESGOTO, PB - SÉRIE NORMAL, DN 40MM (1.1/2"), INCLUSIVE CONEXÕES</t>
  </si>
  <si>
    <t>ED-50027</t>
  </si>
  <si>
    <t>FORNECIMENTO E ASSENTAMENTO DE TUBO PVC RÍGIDO, ESGOTO, PBV - SÉRIE NORMAL, DN 50 MM (2"), INCLUSIVE CONEXÕES</t>
  </si>
  <si>
    <t>13.1.3.1</t>
  </si>
  <si>
    <t>13.1.3.2</t>
  </si>
  <si>
    <t>13.1.3.3</t>
  </si>
  <si>
    <t>CANALETA - PADRAO SUDECAPTIPO 2 - D= 300 MM, PREMOLDADA DE CONCRETO</t>
  </si>
  <si>
    <t>ED-48670</t>
  </si>
  <si>
    <t>FORNECIMENTO E ASSENTAMENTO DE TUBO PVC RÍGIDO, DRENAGEM/PLUVIAL, PBV - SÉRIE NORMAL, DN 150 MM (6"), INCLUSIVE CONEXÕES</t>
  </si>
  <si>
    <t>ED-49905</t>
  </si>
  <si>
    <t>CAIXA DE DRENAGEM DE INSPEÇÃO/PASSAGEM EM ALVENARIA (30X30X30CM), REVESTIMENTO EM ARGAMASSA COM ADITIVO IMPERMEABILIZANTE, COM TAMPA EM GRELHA, INCLUSIVE ESCAVAÇÃO, REATERRO E TRANSPORTE E RETIRADA DO MATERIAL ESCAVADO (EM CAÇAMBA)</t>
  </si>
  <si>
    <t>ED-49906</t>
  </si>
  <si>
    <t>CAIXA DE DRENAGEM DE INSPEÇÃO/PASSAGEM EM ALVENARIA (30X30X40CM), REVESTIMENTO EM ARGAMASSA COM ADITIVO IMPERMEABILIZANTE, COM TAMPA EM GRELHA, INCLUSIVE ESCAVAÇÃO, REATERRO E TRANSPORTE E RETIRADA DO MATERIAL ESCAVADO (EM CAÇAMBA)</t>
  </si>
  <si>
    <t>ED-49907</t>
  </si>
  <si>
    <t>CAIXA DE DRENAGEM DE INSPEÇÃO/PASSAGEM EM ALVENARIA (30X30X60CM), REVESTIMENTO EM ARGAMASSA COM ADITIVO IMPERMEABILIZANTE, COM TAMPA EM GRELHA, INCLUSIVE ESCAVAÇÃO, REATERRO E TRANSPORTE E RETIRADA DO MATERIAL ESCAVADO (EM CAÇAMBA)</t>
  </si>
  <si>
    <t>PISO, PORTOES MURO E TELA PARA FECHAMETO DA UBS</t>
  </si>
  <si>
    <t>92396</t>
  </si>
  <si>
    <t>EXECUÇÃO DE PASSEIO EM PISO INTERTRAVADO, COM BLOCO RETANGULAR COR NATURAL DE 20 X 10 CM, ESPESSURA 6 CM. AF_12/2015</t>
  </si>
  <si>
    <t>21.11.08</t>
  </si>
  <si>
    <t>MURO DIVISA ALV.INCL.SAPATA 1:3:6 30X40CM E CHAPEUBLOCO DE CONCRETO APARENTE ESP= 15 CM, H= 2,50 M</t>
  </si>
  <si>
    <t>PINTURA EPÓXI EM PISO, DUAS (2) DEMÃOS, INCLUSIVE UMA (1) DEMÃO DE PRIMER EPÓXI</t>
  </si>
  <si>
    <t>PASSEIOSCONCRETO &gt;=20MPA USINADO E=8CM MECANIZ.(INCL.TELA)</t>
  </si>
  <si>
    <t>MEIO FIO E CORDAO - PADRAO SUDECAPMEIO FIO CONCRETO FCK&gt;=18MPA TIPO A (12X16,7X35)CM</t>
  </si>
  <si>
    <t>PISO PODOTÁTIL DE CONCRETO, ALERTA, APLICADO EM PISO (40X40CM) COM JUNTA SECA, COR VERMELHO/AMARELO, ASSENTAMENTO COM ARGAMASSA INDUSTRIALIZADA, INCLUSIVE FORNECIMENTO E INSTALAÇÃO</t>
  </si>
  <si>
    <t>CT-P5</t>
  </si>
  <si>
    <t>PORTÃO PIVOTANTE FOLHA DUPLA H:2,43 X L:1,50</t>
  </si>
  <si>
    <t>PORTAO NYLOFOR PIVOTANTE FLU L=1,20 X H=2,43</t>
  </si>
  <si>
    <t>14.1.4</t>
  </si>
  <si>
    <t>14.1.5</t>
  </si>
  <si>
    <t>15.1.4</t>
  </si>
  <si>
    <t>15.1.5</t>
  </si>
  <si>
    <t>15.1.6</t>
  </si>
  <si>
    <t>15.1.7</t>
  </si>
  <si>
    <t>15.1.8</t>
  </si>
  <si>
    <t>15.1.9</t>
  </si>
  <si>
    <t>16.1.3</t>
  </si>
  <si>
    <t>CP-REMO</t>
  </si>
  <si>
    <t>REMOÇÃO DE CANTEIRO DE OBRA EXISTENTE</t>
  </si>
  <si>
    <t>LIMPEZA FINAL PARA ENTREGA DA OBRA</t>
  </si>
  <si>
    <t>OBRA: UBS SANTA RITA</t>
  </si>
  <si>
    <t>UBS - SANTA RITA</t>
  </si>
  <si>
    <t>OBRA:</t>
  </si>
  <si>
    <t>UBS SANTA RITA</t>
  </si>
  <si>
    <t>PINTURA</t>
  </si>
  <si>
    <t>17.1</t>
  </si>
  <si>
    <t>17.1.1</t>
  </si>
  <si>
    <t>17.1.2</t>
  </si>
  <si>
    <t>ADMINISTRAÇÃO LOCAL (5%)</t>
  </si>
  <si>
    <t>87273</t>
  </si>
  <si>
    <t>REVESTIMENTO CERÂMICO PARA PAREDES INTERNAS COM PLACAS TIPO ESMALTADA EXTRA DE DIMENSÕES 33X45 CM APLICADAS EM AMBIENTES DE ÁREA MAIOR QUE 5 M² NA ALTURA INTEIRA DAS PAREDES. AF_06/2014</t>
  </si>
  <si>
    <t>10.1.8</t>
  </si>
  <si>
    <t>92543</t>
  </si>
  <si>
    <t>TRAMA DE MADEIRA COMPOSTA POR TERÇAS PARA TELHADOS DE ATÉ 2 ÁGUAS PARA TELHA ONDULADA DE FIBROCIMENTO, METÁLICA, PLÁSTICA OU TERMOACÚSTICA, INCLUSO TRANSPORTE VERTICAL. AF_07/2019</t>
  </si>
  <si>
    <t>10.1.9</t>
  </si>
  <si>
    <t>10.1.10</t>
  </si>
  <si>
    <t>ED-9075</t>
  </si>
  <si>
    <t>FORNECIMENTO DE ANDAIME METÁLICO PARA FACHADA (LOCAÇÃO), INCLUSIVE PISO METÁLICO E SAPATAS, EXCLUSIVE MONTAGEM E DESMONTAGEM</t>
  </si>
  <si>
    <t>M2/MES</t>
  </si>
  <si>
    <t>ED-48246</t>
  </si>
  <si>
    <t>MONTAGEM E DESMONTAGEM DE ANDAIME METÁLICO PARA FACHADA COM PISO METÁLICO, EXCLUSIVE FORNECIMENTO DO ANDAIME E RODAPÉ/GUARDA-CORPO EM MADEIRA</t>
  </si>
  <si>
    <t>12.1..1.1.2</t>
  </si>
  <si>
    <t>1.1.7</t>
  </si>
  <si>
    <t>1.1.9</t>
  </si>
  <si>
    <t>ED-50474</t>
  </si>
  <si>
    <t>ED-50476</t>
  </si>
  <si>
    <t>EMASSAMENTO EM PAREDE COM MASSA ACRÍLICA, DUAS (2) DEMÃOS, INCLUSIVE LIXAMENTO PARA PINTURA</t>
  </si>
  <si>
    <t>EMASSAMENTO EM TETO COM MASSA ACRÍLICA, DUAS (2) DEMÃOS, INCLUSIVE LIXAMENTO PARA PINTURA</t>
  </si>
  <si>
    <t>91790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</si>
  <si>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</si>
  <si>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>14.1.6</t>
  </si>
  <si>
    <t>JANELA DE ALUMÍNIO MAXIM-AR, FIXAÇÃO COM PARAFUSO SOBRE CONTRAMARCO, COM VIDROS, PADRONIZADA. AF_07/2016</t>
  </si>
  <si>
    <t>ED-50509</t>
  </si>
  <si>
    <t>PINTURA ESMALTE EM SUPERFÍCIE DE CONCRETO/ALVENARIA, DUAS (2) DEMÃOS, EXCLUSIVE SELADOR ACRÍLICO E MASSA ACRÍLICA/CORRIDA (PVA)</t>
  </si>
  <si>
    <t>10.1.11</t>
  </si>
  <si>
    <t>SECRETARIA MUNICIPAL DE OBRAS</t>
  </si>
  <si>
    <t>PLANILHA DE COMPOSIÇÃO DE PREÇO UNITÁRIO</t>
  </si>
  <si>
    <t>FONTE</t>
  </si>
  <si>
    <t>DESCRIÇÃO</t>
  </si>
  <si>
    <t>UNIDADE</t>
  </si>
  <si>
    <t>COEFIC.</t>
  </si>
  <si>
    <t>CUSTO UNIT. DESONERADO</t>
  </si>
  <si>
    <t>CUSTO UNIT. NÃO DESONER.</t>
  </si>
  <si>
    <t>TIPO DE OBRA</t>
  </si>
  <si>
    <t>Construção e Reforma de Edifícios</t>
  </si>
  <si>
    <t>Situação</t>
  </si>
  <si>
    <t>1º Quartil</t>
  </si>
  <si>
    <t>Médio</t>
  </si>
  <si>
    <t>3º Quartil</t>
  </si>
  <si>
    <t>Itens</t>
  </si>
  <si>
    <t>Siglas</t>
  </si>
  <si>
    <t>% Adotado</t>
  </si>
  <si>
    <t>Administração Central</t>
  </si>
  <si>
    <t>AC</t>
  </si>
  <si>
    <t>-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</si>
  <si>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</si>
  <si>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</si>
  <si>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</si>
  <si>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</si>
  <si>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</si>
  <si>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</si>
  <si>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</si>
  <si>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</si>
  <si>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</si>
  <si>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</si>
  <si>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</si>
  <si>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</si>
  <si>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</si>
  <si>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</si>
  <si>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</si>
  <si>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</si>
  <si>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OK</t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</si>
  <si>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</si>
  <si>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</si>
  <si>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</si>
  <si>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</si>
  <si>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</si>
  <si>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Declaro para os devidos fins que, conforme legislação tributária municipal, a base de cálculo deste tipo de obra corresponde à 100%, com a respectiva alíquota de 5%.</t>
  </si>
  <si>
    <t>Declaro para os devidos fins que o regime de Contribuição Previdenciária sobre a Receita Bruta adotado para elaboração do orçamento foi SEM Desoneração, e que esta é a alternativa mais adequada para a Administração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</si>
</sst>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"/>
    <numFmt numFmtId="166" formatCode="0.0000"/>
    <numFmt numFmtId="167" formatCode="_-* #,##0\ _P_t_s_-;\-* #,##0\ _P_t_s_-;_-* &quot;-&quot;\ _P_t_s_-;_-@_-"/>
    <numFmt numFmtId="168" formatCode="_-* #,##0.00\ _P_t_s_-;\-* #,##0.00\ _P_t_s_-;_-* &quot;-&quot;??\ _P_t_s_-;_-@_-"/>
    <numFmt numFmtId="169" formatCode="_-&quot;R$ &quot;* #,##0.00_-;&quot;-R$ &quot;* #,##0.00_-;_-&quot;R$ &quot;* \-??_-;_-@_-"/>
    <numFmt numFmtId="170" formatCode="_-* #,##0\ &quot;Pts&quot;_-;\-* #,##0\ &quot;Pts&quot;_-;_-* &quot;-&quot;\ &quot;Pts&quot;_-;_-@_-"/>
    <numFmt numFmtId="171" formatCode="_-* #,##0.00\ &quot;Pts&quot;_-;\-* #,##0.00\ &quot;Pts&quot;_-;_-* &quot;-&quot;??\ &quot;Pts&quot;_-;_-@_-"/>
    <numFmt numFmtId="172" formatCode="_(* #,##0.00_);_(* \(#,##0.00\);_(* \-??_);_(@_)"/>
    <numFmt numFmtId="173" formatCode="_(* #,##0.00_);_(* \(#,##0.00\);_(* &quot;-&quot;??_);_(@_)"/>
    <numFmt numFmtId="174" formatCode="_-* #,##0.00_-;\-* #,##0.00_-;_-* \-??_-;_-@_-"/>
    <numFmt numFmtId="176" formatCode="[$-F800]dddd\,\ mmmm\ dd\,\ yyyy"/>
  </numFmts>
  <fonts count="67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.5"/>
      <name val="Calibri"/>
      <family val="2"/>
    </font>
    <font>
      <sz val="9.5"/>
      <name val="Calibri"/>
      <family val="2"/>
    </font>
    <font>
      <b/>
      <sz val="9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8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0"/>
      <color rgb="FF000000"/>
      <name val="Times New Roman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Times New Roman"/>
      <family val="1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8"/>
      <color rgb="FFFF0000"/>
      <name val="Times New Roman"/>
      <family val="1"/>
    </font>
    <font>
      <b/>
      <sz val="9"/>
      <color theme="1"/>
      <name val="Arial"/>
      <family val="2"/>
    </font>
    <font>
      <b/>
      <sz val="8"/>
      <color rgb="FF000000"/>
      <name val="Times New Roman"/>
      <family val="1"/>
    </font>
    <font>
      <b/>
      <sz val="16"/>
      <name val="Arial"/>
      <family val="2"/>
    </font>
    <font>
      <b/>
      <sz val="15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b/>
      <sz val="9.5"/>
      <name val="Calibri"/>
      <family val="2"/>
    </font>
    <font>
      <b/>
      <sz val="10"/>
      <color rgb="FF000000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</fills>
  <borders count="5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97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20" fillId="0" borderId="6">
      <alignment vertical="justify"/>
    </xf>
    <xf numFmtId="0" fontId="20" fillId="0" borderId="0"/>
    <xf numFmtId="9" fontId="21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6" borderId="0" applyNumberFormat="0" applyBorder="0" applyAlignment="0" applyProtection="0"/>
    <xf numFmtId="0" fontId="47" fillId="15" borderId="45" applyNumberFormat="0" applyAlignment="0" applyProtection="0"/>
    <xf numFmtId="0" fontId="48" fillId="16" borderId="46" applyNumberFormat="0" applyAlignment="0" applyProtection="0"/>
    <xf numFmtId="0" fontId="49" fillId="0" borderId="47" applyNumberFormat="0" applyFill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14" borderId="0" applyNumberFormat="0" applyBorder="0" applyAlignment="0" applyProtection="0"/>
    <xf numFmtId="0" fontId="50" fillId="7" borderId="48" applyNumberFormat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20" borderId="0" applyNumberFormat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ill="0" applyBorder="0" applyAlignment="0" applyProtection="0"/>
    <xf numFmtId="44" fontId="20" fillId="0" borderId="0" quotePrefix="1" applyFont="0" applyFill="0" applyBorder="0" applyAlignment="0">
      <protection locked="0"/>
    </xf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53" fillId="10" borderId="0" applyNumberFormat="0" applyBorder="0" applyAlignment="0" applyProtection="0"/>
    <xf numFmtId="0" fontId="54" fillId="0" borderId="0"/>
    <xf numFmtId="0" fontId="55" fillId="0" borderId="0"/>
    <xf numFmtId="0" fontId="55" fillId="0" borderId="0"/>
    <xf numFmtId="0" fontId="1" fillId="0" borderId="0"/>
    <xf numFmtId="0" fontId="20" fillId="0" borderId="0"/>
    <xf numFmtId="0" fontId="1" fillId="0" borderId="0"/>
    <xf numFmtId="0" fontId="44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13" fillId="0" borderId="0"/>
    <xf numFmtId="0" fontId="12" fillId="0" borderId="0"/>
    <xf numFmtId="0" fontId="12" fillId="0" borderId="0"/>
    <xf numFmtId="0" fontId="20" fillId="9" borderId="49" applyNumberFormat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12" fillId="0" borderId="0" applyFont="0" applyFill="0" applyBorder="0" applyAlignment="0" applyProtection="0"/>
    <xf numFmtId="0" fontId="56" fillId="15" borderId="50" applyNumberFormat="0" applyAlignment="0" applyProtection="0"/>
    <xf numFmtId="172" fontId="20" fillId="0" borderId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57" fillId="21" borderId="16">
      <alignment wrapText="1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51" applyNumberFormat="0" applyFill="0" applyAlignment="0" applyProtection="0"/>
    <xf numFmtId="0" fontId="61" fillId="0" borderId="52" applyNumberFormat="0" applyFill="0" applyAlignment="0" applyProtection="0"/>
    <xf numFmtId="0" fontId="62" fillId="0" borderId="53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4" applyNumberFormat="0" applyFill="0" applyAlignment="0" applyProtection="0"/>
    <xf numFmtId="174" fontId="20" fillId="0" borderId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30">
    <xf numFmtId="0" fontId="0" fillId="0" borderId="0" xfId="0" applyFill="1" applyBorder="1" applyAlignment="1">
      <alignment horizontal="left" vertical="top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164" fontId="11" fillId="0" borderId="4" xfId="1" applyFont="1" applyFill="1" applyBorder="1" applyAlignment="1">
      <alignment horizontal="center" vertical="center" wrapText="1"/>
    </xf>
    <xf numFmtId="164" fontId="11" fillId="2" borderId="4" xfId="1" applyFont="1" applyFill="1" applyBorder="1" applyAlignment="1">
      <alignment horizontal="center" vertical="center" wrapText="1"/>
    </xf>
    <xf numFmtId="43" fontId="18" fillId="0" borderId="0" xfId="4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/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right" vertical="center"/>
    </xf>
    <xf numFmtId="165" fontId="10" fillId="3" borderId="3" xfId="0" applyNumberFormat="1" applyFont="1" applyFill="1" applyBorder="1" applyAlignment="1">
      <alignment horizontal="center" vertical="center" shrinkToFit="1"/>
    </xf>
    <xf numFmtId="0" fontId="9" fillId="3" borderId="3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164" fontId="0" fillId="0" borderId="0" xfId="0" applyNumberFormat="1" applyFill="1" applyBorder="1" applyAlignment="1">
      <alignment horizontal="left" vertical="top"/>
    </xf>
    <xf numFmtId="0" fontId="0" fillId="0" borderId="0" xfId="0" applyAlignment="1">
      <alignment vertical="center"/>
    </xf>
    <xf numFmtId="43" fontId="0" fillId="0" borderId="11" xfId="4" applyFont="1" applyBorder="1" applyAlignment="1">
      <alignment horizontal="center" vertical="center"/>
    </xf>
    <xf numFmtId="43" fontId="17" fillId="0" borderId="11" xfId="4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43" fontId="23" fillId="0" borderId="11" xfId="4" applyFont="1" applyFill="1" applyBorder="1" applyAlignment="1">
      <alignment horizontal="left" vertical="center"/>
    </xf>
    <xf numFmtId="43" fontId="17" fillId="0" borderId="11" xfId="4" applyFont="1" applyFill="1" applyBorder="1" applyAlignment="1">
      <alignment vertical="center"/>
    </xf>
    <xf numFmtId="0" fontId="0" fillId="0" borderId="12" xfId="0" applyBorder="1"/>
    <xf numFmtId="0" fontId="0" fillId="0" borderId="13" xfId="0" applyBorder="1"/>
    <xf numFmtId="4" fontId="0" fillId="0" borderId="13" xfId="0" applyNumberFormat="1" applyBorder="1"/>
    <xf numFmtId="0" fontId="0" fillId="0" borderId="14" xfId="0" applyBorder="1"/>
    <xf numFmtId="0" fontId="22" fillId="0" borderId="15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4" fontId="22" fillId="0" borderId="17" xfId="0" applyNumberFormat="1" applyFont="1" applyBorder="1" applyAlignment="1">
      <alignment horizontal="center"/>
    </xf>
    <xf numFmtId="4" fontId="0" fillId="0" borderId="18" xfId="0" applyNumberFormat="1" applyBorder="1"/>
    <xf numFmtId="10" fontId="0" fillId="0" borderId="18" xfId="0" applyNumberFormat="1" applyBorder="1"/>
    <xf numFmtId="4" fontId="0" fillId="0" borderId="0" xfId="0" applyNumberFormat="1"/>
    <xf numFmtId="1" fontId="0" fillId="0" borderId="10" xfId="0" applyNumberFormat="1" applyBorder="1" applyAlignment="1">
      <alignment horizontal="center"/>
    </xf>
    <xf numFmtId="0" fontId="0" fillId="0" borderId="11" xfId="0" applyBorder="1"/>
    <xf numFmtId="164" fontId="11" fillId="2" borderId="4" xfId="0" applyNumberFormat="1" applyFont="1" applyFill="1" applyBorder="1" applyAlignment="1">
      <alignment horizontal="center" vertical="center" wrapText="1"/>
    </xf>
    <xf numFmtId="10" fontId="11" fillId="0" borderId="4" xfId="7" applyNumberFormat="1" applyFont="1" applyFill="1" applyBorder="1" applyAlignment="1">
      <alignment horizontal="center" vertical="center" wrapText="1"/>
    </xf>
    <xf numFmtId="0" fontId="0" fillId="0" borderId="19" xfId="0" applyBorder="1"/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43" fontId="16" fillId="0" borderId="10" xfId="4" applyFont="1" applyBorder="1" applyAlignment="1">
      <alignment horizontal="left" vertical="center"/>
    </xf>
    <xf numFmtId="43" fontId="16" fillId="0" borderId="0" xfId="4" applyFont="1" applyBorder="1" applyAlignment="1">
      <alignment horizontal="left" vertical="center"/>
    </xf>
    <xf numFmtId="43" fontId="16" fillId="0" borderId="0" xfId="4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3" fontId="29" fillId="0" borderId="0" xfId="4" applyFont="1" applyFill="1" applyBorder="1" applyAlignment="1">
      <alignment horizontal="center" vertical="center"/>
    </xf>
    <xf numFmtId="43" fontId="28" fillId="0" borderId="0" xfId="4" applyFont="1" applyFill="1" applyBorder="1" applyAlignment="1">
      <alignment horizontal="left" vertical="center"/>
    </xf>
    <xf numFmtId="0" fontId="27" fillId="0" borderId="0" xfId="0" applyFont="1"/>
    <xf numFmtId="0" fontId="27" fillId="4" borderId="16" xfId="0" applyFont="1" applyFill="1" applyBorder="1" applyAlignment="1">
      <alignment horizontal="center"/>
    </xf>
    <xf numFmtId="10" fontId="27" fillId="0" borderId="0" xfId="0" applyNumberFormat="1" applyFont="1"/>
    <xf numFmtId="4" fontId="27" fillId="0" borderId="0" xfId="0" applyNumberFormat="1" applyFont="1"/>
    <xf numFmtId="0" fontId="29" fillId="0" borderId="0" xfId="0" applyFont="1" applyBorder="1" applyAlignment="1">
      <alignment vertical="center"/>
    </xf>
    <xf numFmtId="43" fontId="29" fillId="0" borderId="11" xfId="4" applyFont="1" applyFill="1" applyBorder="1" applyAlignment="1">
      <alignment horizontal="center" vertical="center"/>
    </xf>
    <xf numFmtId="43" fontId="29" fillId="0" borderId="14" xfId="4" applyFont="1" applyFill="1" applyBorder="1" applyAlignment="1">
      <alignment horizontal="right" vertical="center"/>
    </xf>
    <xf numFmtId="164" fontId="0" fillId="3" borderId="3" xfId="0" applyNumberForma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/>
    </xf>
    <xf numFmtId="4" fontId="26" fillId="0" borderId="21" xfId="0" applyNumberFormat="1" applyFont="1" applyBorder="1" applyAlignment="1">
      <alignment horizontal="center" vertical="center"/>
    </xf>
    <xf numFmtId="0" fontId="27" fillId="0" borderId="21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2" fontId="27" fillId="0" borderId="6" xfId="0" applyNumberFormat="1" applyFont="1" applyBorder="1"/>
    <xf numFmtId="164" fontId="27" fillId="0" borderId="6" xfId="1" applyFont="1" applyBorder="1"/>
    <xf numFmtId="10" fontId="27" fillId="0" borderId="6" xfId="0" applyNumberFormat="1" applyFont="1" applyFill="1" applyBorder="1" applyAlignment="1">
      <alignment horizontal="center"/>
    </xf>
    <xf numFmtId="4" fontId="27" fillId="0" borderId="6" xfId="0" applyNumberFormat="1" applyFont="1" applyFill="1" applyBorder="1"/>
    <xf numFmtId="10" fontId="27" fillId="0" borderId="6" xfId="0" applyNumberFormat="1" applyFont="1" applyBorder="1" applyAlignment="1">
      <alignment vertical="center"/>
    </xf>
    <xf numFmtId="4" fontId="26" fillId="0" borderId="6" xfId="0" applyNumberFormat="1" applyFont="1" applyBorder="1" applyAlignment="1">
      <alignment vertical="center"/>
    </xf>
    <xf numFmtId="4" fontId="26" fillId="0" borderId="22" xfId="0" applyNumberFormat="1" applyFont="1" applyBorder="1" applyAlignment="1">
      <alignment vertical="center"/>
    </xf>
    <xf numFmtId="10" fontId="0" fillId="0" borderId="0" xfId="7" applyNumberFormat="1" applyFont="1" applyFill="1" applyBorder="1" applyAlignment="1">
      <alignment horizontal="left" vertical="top"/>
    </xf>
    <xf numFmtId="10" fontId="0" fillId="0" borderId="0" xfId="0" applyNumberFormat="1" applyFill="1" applyBorder="1" applyAlignment="1">
      <alignment horizontal="left" vertical="top"/>
    </xf>
    <xf numFmtId="10" fontId="27" fillId="0" borderId="23" xfId="0" applyNumberFormat="1" applyFont="1" applyBorder="1" applyAlignment="1">
      <alignment vertical="center"/>
    </xf>
    <xf numFmtId="0" fontId="27" fillId="0" borderId="22" xfId="0" applyFont="1" applyBorder="1"/>
    <xf numFmtId="4" fontId="29" fillId="0" borderId="22" xfId="0" applyNumberFormat="1" applyFont="1" applyBorder="1" applyAlignment="1">
      <alignment vertical="center" wrapText="1"/>
    </xf>
    <xf numFmtId="10" fontId="27" fillId="0" borderId="22" xfId="0" applyNumberFormat="1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 vertical="center" wrapText="1"/>
    </xf>
    <xf numFmtId="10" fontId="31" fillId="0" borderId="0" xfId="0" applyNumberFormat="1" applyFont="1" applyFill="1" applyBorder="1" applyAlignment="1">
      <alignment horizontal="center" vertical="center"/>
    </xf>
    <xf numFmtId="10" fontId="31" fillId="0" borderId="0" xfId="0" applyNumberFormat="1" applyFont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10" fontId="3" fillId="0" borderId="16" xfId="0" applyNumberFormat="1" applyFont="1" applyBorder="1" applyAlignment="1">
      <alignment horizontal="center" vertical="center"/>
    </xf>
    <xf numFmtId="164" fontId="3" fillId="0" borderId="16" xfId="1" applyFont="1" applyBorder="1" applyAlignment="1">
      <alignment horizontal="center" vertical="center"/>
    </xf>
    <xf numFmtId="0" fontId="0" fillId="5" borderId="0" xfId="0" applyFill="1" applyBorder="1"/>
    <xf numFmtId="0" fontId="30" fillId="5" borderId="0" xfId="0" applyFont="1" applyFill="1" applyBorder="1"/>
    <xf numFmtId="0" fontId="0" fillId="5" borderId="0" xfId="0" applyFill="1"/>
    <xf numFmtId="0" fontId="0" fillId="5" borderId="27" xfId="0" applyFill="1" applyBorder="1"/>
    <xf numFmtId="0" fontId="0" fillId="5" borderId="28" xfId="0" applyFill="1" applyBorder="1"/>
    <xf numFmtId="0" fontId="0" fillId="5" borderId="29" xfId="0" applyFill="1" applyBorder="1"/>
    <xf numFmtId="0" fontId="0" fillId="5" borderId="30" xfId="0" applyFill="1" applyBorder="1"/>
    <xf numFmtId="0" fontId="0" fillId="5" borderId="31" xfId="0" applyFill="1" applyBorder="1"/>
    <xf numFmtId="0" fontId="0" fillId="5" borderId="32" xfId="0" applyFill="1" applyBorder="1"/>
    <xf numFmtId="0" fontId="0" fillId="5" borderId="33" xfId="0" applyFill="1" applyBorder="1"/>
    <xf numFmtId="0" fontId="0" fillId="5" borderId="34" xfId="0" applyFill="1" applyBorder="1"/>
    <xf numFmtId="164" fontId="11" fillId="0" borderId="0" xfId="1" applyFont="1" applyFill="1" applyBorder="1" applyAlignment="1">
      <alignment horizontal="center" vertical="center" wrapText="1"/>
    </xf>
    <xf numFmtId="1" fontId="0" fillId="0" borderId="20" xfId="0" applyNumberFormat="1" applyBorder="1" applyAlignment="1">
      <alignment horizontal="center"/>
    </xf>
    <xf numFmtId="164" fontId="11" fillId="0" borderId="35" xfId="1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left" vertical="center" wrapText="1"/>
    </xf>
    <xf numFmtId="164" fontId="27" fillId="0" borderId="0" xfId="0" applyNumberFormat="1" applyFont="1"/>
    <xf numFmtId="0" fontId="27" fillId="0" borderId="37" xfId="0" applyFont="1" applyBorder="1" applyAlignment="1">
      <alignment horizontal="center"/>
    </xf>
    <xf numFmtId="2" fontId="27" fillId="0" borderId="37" xfId="0" applyNumberFormat="1" applyFont="1" applyBorder="1"/>
    <xf numFmtId="164" fontId="27" fillId="0" borderId="37" xfId="1" applyFont="1" applyBorder="1"/>
    <xf numFmtId="4" fontId="27" fillId="0" borderId="37" xfId="0" applyNumberFormat="1" applyFont="1" applyFill="1" applyBorder="1"/>
    <xf numFmtId="166" fontId="0" fillId="0" borderId="0" xfId="0" applyNumberFormat="1" applyFill="1" applyBorder="1" applyAlignment="1">
      <alignment horizontal="left" vertical="top"/>
    </xf>
    <xf numFmtId="2" fontId="32" fillId="0" borderId="22" xfId="0" applyNumberFormat="1" applyFont="1" applyBorder="1" applyAlignment="1">
      <alignment vertical="center"/>
    </xf>
    <xf numFmtId="0" fontId="6" fillId="0" borderId="43" xfId="0" applyFont="1" applyFill="1" applyBorder="1" applyAlignment="1">
      <alignment horizontal="center" vertical="center" wrapText="1"/>
    </xf>
    <xf numFmtId="164" fontId="6" fillId="0" borderId="43" xfId="0" applyNumberFormat="1" applyFont="1" applyFill="1" applyBorder="1" applyAlignment="1">
      <alignment horizontal="center" vertical="center" wrapText="1"/>
    </xf>
    <xf numFmtId="43" fontId="29" fillId="0" borderId="13" xfId="4" applyFont="1" applyFill="1" applyBorder="1" applyAlignment="1">
      <alignment horizontal="right" vertical="center"/>
    </xf>
    <xf numFmtId="44" fontId="0" fillId="0" borderId="0" xfId="0" applyNumberFormat="1" applyFill="1" applyBorder="1" applyAlignment="1">
      <alignment horizontal="left" vertical="top"/>
    </xf>
    <xf numFmtId="0" fontId="34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31" xfId="0" applyBorder="1"/>
    <xf numFmtId="0" fontId="16" fillId="0" borderId="30" xfId="0" applyFont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  <xf numFmtId="0" fontId="36" fillId="0" borderId="30" xfId="0" applyFont="1" applyFill="1" applyBorder="1" applyAlignment="1">
      <alignment horizontal="center" vertical="center"/>
    </xf>
    <xf numFmtId="0" fontId="36" fillId="0" borderId="31" xfId="0" applyFont="1" applyFill="1" applyBorder="1" applyAlignment="1">
      <alignment horizontal="center" vertical="center"/>
    </xf>
    <xf numFmtId="0" fontId="37" fillId="0" borderId="30" xfId="0" applyFont="1" applyFill="1" applyBorder="1" applyAlignment="1">
      <alignment horizontal="center" vertical="center"/>
    </xf>
    <xf numFmtId="0" fontId="38" fillId="0" borderId="31" xfId="9" applyFont="1" applyFill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/>
    </xf>
    <xf numFmtId="43" fontId="27" fillId="0" borderId="0" xfId="4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43" fontId="16" fillId="0" borderId="13" xfId="4" applyFont="1" applyBorder="1" applyAlignment="1">
      <alignment horizontal="left" vertical="center"/>
    </xf>
    <xf numFmtId="43" fontId="16" fillId="0" borderId="13" xfId="4" applyFont="1" applyBorder="1" applyAlignment="1">
      <alignment horizontal="left" vertical="center" wrapText="1"/>
    </xf>
    <xf numFmtId="43" fontId="27" fillId="0" borderId="11" xfId="4" applyFont="1" applyBorder="1" applyAlignment="1">
      <alignment horizontal="center" vertical="center"/>
    </xf>
    <xf numFmtId="43" fontId="16" fillId="0" borderId="12" xfId="4" applyFont="1" applyBorder="1" applyAlignment="1">
      <alignment horizontal="left" vertical="center"/>
    </xf>
    <xf numFmtId="0" fontId="0" fillId="0" borderId="31" xfId="0" applyFill="1" applyBorder="1" applyAlignment="1">
      <alignment horizontal="left" vertical="top"/>
    </xf>
    <xf numFmtId="0" fontId="0" fillId="0" borderId="30" xfId="0" applyFill="1" applyBorder="1" applyAlignment="1">
      <alignment horizontal="left" vertical="top"/>
    </xf>
    <xf numFmtId="0" fontId="0" fillId="0" borderId="32" xfId="0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1" fillId="0" borderId="0" xfId="10"/>
    <xf numFmtId="0" fontId="34" fillId="0" borderId="0" xfId="10" applyFont="1" applyFill="1" applyBorder="1" applyAlignment="1">
      <alignment horizontal="center" vertical="center"/>
    </xf>
    <xf numFmtId="0" fontId="16" fillId="0" borderId="0" xfId="10" applyFont="1" applyBorder="1" applyAlignment="1">
      <alignment horizontal="left" vertical="center"/>
    </xf>
    <xf numFmtId="0" fontId="36" fillId="0" borderId="0" xfId="10" applyFont="1" applyFill="1" applyBorder="1" applyAlignment="1">
      <alignment vertical="center"/>
    </xf>
    <xf numFmtId="0" fontId="23" fillId="0" borderId="0" xfId="10" applyFont="1" applyBorder="1" applyAlignment="1">
      <alignment horizontal="left" vertical="center"/>
    </xf>
    <xf numFmtId="0" fontId="39" fillId="0" borderId="0" xfId="9" applyFont="1" applyFill="1" applyBorder="1" applyAlignment="1">
      <alignment vertical="center" wrapText="1"/>
    </xf>
    <xf numFmtId="4" fontId="41" fillId="0" borderId="0" xfId="10" applyNumberFormat="1" applyFont="1" applyFill="1" applyBorder="1" applyAlignment="1">
      <alignment horizontal="center" vertical="center" wrapText="1"/>
    </xf>
    <xf numFmtId="0" fontId="40" fillId="0" borderId="16" xfId="10" applyFont="1" applyFill="1" applyBorder="1" applyAlignment="1">
      <alignment horizontal="center" vertical="center"/>
    </xf>
    <xf numFmtId="0" fontId="22" fillId="0" borderId="16" xfId="10" applyFont="1" applyBorder="1" applyAlignment="1">
      <alignment horizontal="center"/>
    </xf>
    <xf numFmtId="0" fontId="41" fillId="0" borderId="0" xfId="10" applyFont="1" applyFill="1" applyBorder="1" applyAlignment="1">
      <alignment vertical="center"/>
    </xf>
    <xf numFmtId="0" fontId="41" fillId="0" borderId="16" xfId="10" applyFont="1" applyFill="1" applyBorder="1" applyAlignment="1">
      <alignment horizontal="center" vertical="center"/>
    </xf>
    <xf numFmtId="0" fontId="1" fillId="0" borderId="16" xfId="10" applyBorder="1" applyAlignment="1">
      <alignment horizontal="center"/>
    </xf>
    <xf numFmtId="0" fontId="41" fillId="0" borderId="0" xfId="10" applyFont="1" applyFill="1" applyBorder="1" applyAlignment="1">
      <alignment horizontal="center" vertical="center"/>
    </xf>
    <xf numFmtId="0" fontId="1" fillId="0" borderId="0" xfId="10" applyAlignment="1">
      <alignment horizontal="center"/>
    </xf>
    <xf numFmtId="2" fontId="40" fillId="0" borderId="0" xfId="10" applyNumberFormat="1" applyFont="1" applyFill="1" applyBorder="1" applyAlignment="1">
      <alignment horizontal="center" vertical="center" wrapText="1"/>
    </xf>
    <xf numFmtId="0" fontId="36" fillId="0" borderId="0" xfId="10" applyFont="1" applyFill="1" applyBorder="1" applyAlignment="1">
      <alignment horizontal="center" vertical="center"/>
    </xf>
    <xf numFmtId="0" fontId="1" fillId="0" borderId="0" xfId="10" applyBorder="1" applyAlignment="1">
      <alignment horizontal="center"/>
    </xf>
    <xf numFmtId="4" fontId="42" fillId="0" borderId="0" xfId="9" applyNumberFormat="1" applyFont="1" applyFill="1" applyBorder="1" applyAlignment="1">
      <alignment horizontal="center" vertical="center" wrapText="1"/>
    </xf>
    <xf numFmtId="0" fontId="15" fillId="0" borderId="0" xfId="10" applyFont="1" applyFill="1" applyBorder="1"/>
    <xf numFmtId="4" fontId="39" fillId="0" borderId="0" xfId="9" applyNumberFormat="1" applyFont="1" applyFill="1" applyBorder="1" applyAlignment="1">
      <alignment horizontal="center" vertical="center" wrapText="1"/>
    </xf>
    <xf numFmtId="4" fontId="39" fillId="0" borderId="0" xfId="9" applyNumberFormat="1" applyFont="1" applyFill="1" applyBorder="1" applyAlignment="1">
      <alignment horizontal="right" vertical="center" wrapText="1"/>
    </xf>
    <xf numFmtId="0" fontId="1" fillId="0" borderId="0" xfId="10" applyFill="1" applyBorder="1"/>
    <xf numFmtId="0" fontId="1" fillId="0" borderId="0" xfId="10" applyFill="1" applyBorder="1" applyAlignment="1">
      <alignment horizontal="right"/>
    </xf>
    <xf numFmtId="0" fontId="0" fillId="0" borderId="8" xfId="0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top" wrapText="1"/>
    </xf>
    <xf numFmtId="0" fontId="6" fillId="0" borderId="41" xfId="0" applyFont="1" applyFill="1" applyBorder="1" applyAlignment="1">
      <alignment horizontal="center" vertical="top" wrapText="1"/>
    </xf>
    <xf numFmtId="0" fontId="6" fillId="0" borderId="42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2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43" fontId="29" fillId="0" borderId="13" xfId="4" applyFont="1" applyFill="1" applyBorder="1" applyAlignment="1">
      <alignment horizontal="right" vertical="center"/>
    </xf>
    <xf numFmtId="0" fontId="26" fillId="4" borderId="20" xfId="0" applyFont="1" applyFill="1" applyBorder="1" applyAlignment="1">
      <alignment horizontal="center" vertical="center"/>
    </xf>
    <xf numFmtId="0" fontId="26" fillId="4" borderId="16" xfId="0" applyFont="1" applyFill="1" applyBorder="1" applyAlignment="1">
      <alignment horizontal="center" vertical="center"/>
    </xf>
    <xf numFmtId="4" fontId="26" fillId="4" borderId="20" xfId="0" applyNumberFormat="1" applyFont="1" applyFill="1" applyBorder="1" applyAlignment="1">
      <alignment horizontal="center" vertical="center"/>
    </xf>
    <xf numFmtId="4" fontId="26" fillId="4" borderId="16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0" fontId="27" fillId="4" borderId="20" xfId="0" applyFont="1" applyFill="1" applyBorder="1" applyAlignment="1">
      <alignment horizontal="center"/>
    </xf>
    <xf numFmtId="0" fontId="33" fillId="0" borderId="27" xfId="0" applyFont="1" applyFill="1" applyBorder="1" applyAlignment="1">
      <alignment horizontal="center" vertical="center"/>
    </xf>
    <xf numFmtId="0" fontId="33" fillId="0" borderId="28" xfId="0" applyFont="1" applyFill="1" applyBorder="1" applyAlignment="1">
      <alignment horizontal="center" vertical="center"/>
    </xf>
    <xf numFmtId="0" fontId="33" fillId="0" borderId="29" xfId="0" applyFont="1" applyFill="1" applyBorder="1" applyAlignment="1">
      <alignment horizontal="center" vertical="center"/>
    </xf>
    <xf numFmtId="0" fontId="34" fillId="0" borderId="3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31" xfId="0" applyFont="1" applyFill="1" applyBorder="1" applyAlignment="1">
      <alignment horizontal="center" vertical="center"/>
    </xf>
    <xf numFmtId="0" fontId="35" fillId="0" borderId="3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left" vertical="center"/>
    </xf>
    <xf numFmtId="0" fontId="36" fillId="0" borderId="3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31" xfId="0" applyFont="1" applyFill="1" applyBorder="1" applyAlignment="1">
      <alignment horizontal="center" vertical="center"/>
    </xf>
    <xf numFmtId="0" fontId="1" fillId="0" borderId="0" xfId="10" applyAlignment="1">
      <alignment horizontal="right"/>
    </xf>
    <xf numFmtId="0" fontId="1" fillId="0" borderId="0" xfId="10" applyAlignment="1">
      <alignment horizontal="center" wrapText="1"/>
    </xf>
    <xf numFmtId="0" fontId="41" fillId="0" borderId="16" xfId="10" applyFont="1" applyFill="1" applyBorder="1" applyAlignment="1">
      <alignment horizontal="center"/>
    </xf>
    <xf numFmtId="0" fontId="1" fillId="0" borderId="0" xfId="10" applyFill="1" applyBorder="1" applyAlignment="1">
      <alignment horizontal="center"/>
    </xf>
    <xf numFmtId="0" fontId="43" fillId="0" borderId="0" xfId="10" applyFont="1" applyFill="1" applyBorder="1" applyAlignment="1">
      <alignment horizontal="right"/>
    </xf>
    <xf numFmtId="0" fontId="40" fillId="0" borderId="16" xfId="10" applyFont="1" applyFill="1" applyBorder="1" applyAlignment="1">
      <alignment horizontal="center" vertical="center"/>
    </xf>
    <xf numFmtId="0" fontId="33" fillId="0" borderId="0" xfId="10" applyFont="1" applyFill="1" applyBorder="1" applyAlignment="1">
      <alignment horizontal="center" vertical="center"/>
    </xf>
    <xf numFmtId="0" fontId="34" fillId="0" borderId="0" xfId="10" applyFont="1" applyFill="1" applyBorder="1" applyAlignment="1">
      <alignment horizontal="center" vertical="center"/>
    </xf>
    <xf numFmtId="0" fontId="35" fillId="0" borderId="0" xfId="10" applyFont="1" applyFill="1" applyBorder="1" applyAlignment="1">
      <alignment horizontal="left" vertical="center"/>
    </xf>
    <xf numFmtId="0" fontId="39" fillId="0" borderId="16" xfId="9" applyFont="1" applyFill="1" applyBorder="1" applyAlignment="1">
      <alignment horizontal="center" vertical="center" wrapText="1"/>
    </xf>
    <xf numFmtId="0" fontId="40" fillId="0" borderId="15" xfId="10" applyFont="1" applyFill="1" applyBorder="1" applyAlignment="1">
      <alignment horizontal="center" vertical="center"/>
    </xf>
    <xf numFmtId="0" fontId="40" fillId="0" borderId="44" xfId="10" applyFont="1" applyFill="1" applyBorder="1" applyAlignment="1">
      <alignment horizontal="center" vertical="center"/>
    </xf>
    <xf numFmtId="0" fontId="40" fillId="0" borderId="17" xfId="10" applyFont="1" applyFill="1" applyBorder="1" applyAlignment="1">
      <alignment horizontal="center" vertical="center"/>
    </xf>
    <xf numFmtId="176" fontId="28" fillId="0" borderId="0" xfId="4" applyNumberFormat="1" applyFont="1" applyFill="1" applyBorder="1" applyAlignment="1">
      <alignment horizontal="center" vertical="center"/>
    </xf>
    <xf numFmtId="176" fontId="28" fillId="0" borderId="11" xfId="4" applyNumberFormat="1" applyFont="1" applyFill="1" applyBorder="1" applyAlignment="1">
      <alignment horizontal="center" vertical="center"/>
    </xf>
    <xf numFmtId="176" fontId="65" fillId="0" borderId="0" xfId="0" applyNumberFormat="1" applyFont="1" applyFill="1" applyBorder="1" applyAlignment="1">
      <alignment horizontal="center" vertical="top" wrapText="1"/>
    </xf>
    <xf numFmtId="176" fontId="5" fillId="0" borderId="0" xfId="0" applyNumberFormat="1" applyFont="1" applyFill="1" applyBorder="1" applyAlignment="1">
      <alignment horizontal="center" vertical="top" wrapText="1"/>
    </xf>
    <xf numFmtId="176" fontId="5" fillId="0" borderId="25" xfId="0" applyNumberFormat="1" applyFont="1" applyFill="1" applyBorder="1" applyAlignment="1">
      <alignment horizontal="center" vertical="top" wrapText="1"/>
    </xf>
    <xf numFmtId="176" fontId="28" fillId="0" borderId="11" xfId="4" applyNumberFormat="1" applyFont="1" applyFill="1" applyBorder="1" applyAlignment="1">
      <alignment vertical="center"/>
    </xf>
    <xf numFmtId="176" fontId="66" fillId="0" borderId="0" xfId="0" applyNumberFormat="1" applyFont="1" applyFill="1" applyBorder="1" applyAlignment="1">
      <alignment horizontal="center" vertical="top"/>
    </xf>
  </cellXfs>
  <cellStyles count="97">
    <cellStyle name="20% - Ênfase1 2" xfId="11" xr:uid="{00000000-0005-0000-0000-000000000000}"/>
    <cellStyle name="20% - Ênfase2 2" xfId="12" xr:uid="{00000000-0005-0000-0000-000001000000}"/>
    <cellStyle name="20% - Ênfase3 2" xfId="13" xr:uid="{00000000-0005-0000-0000-000002000000}"/>
    <cellStyle name="20% - Ênfase4 2" xfId="14" xr:uid="{00000000-0005-0000-0000-000003000000}"/>
    <cellStyle name="20% - Ênfase5 2" xfId="15" xr:uid="{00000000-0005-0000-0000-000004000000}"/>
    <cellStyle name="20% - Ênfase6 2" xfId="16" xr:uid="{00000000-0005-0000-0000-000005000000}"/>
    <cellStyle name="40% - Ênfase1 2" xfId="17" xr:uid="{00000000-0005-0000-0000-000006000000}"/>
    <cellStyle name="40% - Ênfase2 2" xfId="18" xr:uid="{00000000-0005-0000-0000-000007000000}"/>
    <cellStyle name="40% - Ênfase3 2" xfId="19" xr:uid="{00000000-0005-0000-0000-000008000000}"/>
    <cellStyle name="40% - Ênfase4 2" xfId="20" xr:uid="{00000000-0005-0000-0000-000009000000}"/>
    <cellStyle name="40% - Ênfase5 2" xfId="21" xr:uid="{00000000-0005-0000-0000-00000A000000}"/>
    <cellStyle name="40% - Ênfase6 2" xfId="22" xr:uid="{00000000-0005-0000-0000-00000B000000}"/>
    <cellStyle name="60% - Ênfase1 2" xfId="23" xr:uid="{00000000-0005-0000-0000-00000C000000}"/>
    <cellStyle name="60% - Ênfase2 2" xfId="24" xr:uid="{00000000-0005-0000-0000-00000D000000}"/>
    <cellStyle name="60% - Ênfase3 2" xfId="25" xr:uid="{00000000-0005-0000-0000-00000E000000}"/>
    <cellStyle name="60% - Ênfase4 2" xfId="26" xr:uid="{00000000-0005-0000-0000-00000F000000}"/>
    <cellStyle name="60% - Ênfase5 2" xfId="27" xr:uid="{00000000-0005-0000-0000-000010000000}"/>
    <cellStyle name="60% - Ênfase6 2" xfId="28" xr:uid="{00000000-0005-0000-0000-000011000000}"/>
    <cellStyle name="Bom 2" xfId="29" xr:uid="{00000000-0005-0000-0000-000012000000}"/>
    <cellStyle name="Cálculo 2" xfId="30" xr:uid="{00000000-0005-0000-0000-000013000000}"/>
    <cellStyle name="Célula de Verificação 2" xfId="31" xr:uid="{00000000-0005-0000-0000-000014000000}"/>
    <cellStyle name="Célula Vinculada 2" xfId="32" xr:uid="{00000000-0005-0000-0000-000015000000}"/>
    <cellStyle name="Ênfase1 2" xfId="33" xr:uid="{00000000-0005-0000-0000-000016000000}"/>
    <cellStyle name="Ênfase2 2" xfId="34" xr:uid="{00000000-0005-0000-0000-000017000000}"/>
    <cellStyle name="Ênfase3 2" xfId="35" xr:uid="{00000000-0005-0000-0000-000018000000}"/>
    <cellStyle name="Ênfase4 2" xfId="36" xr:uid="{00000000-0005-0000-0000-000019000000}"/>
    <cellStyle name="Ênfase5 2" xfId="37" xr:uid="{00000000-0005-0000-0000-00001A000000}"/>
    <cellStyle name="Ênfase6 2" xfId="38" xr:uid="{00000000-0005-0000-0000-00001B000000}"/>
    <cellStyle name="Entrada 2" xfId="39" xr:uid="{00000000-0005-0000-0000-00001C000000}"/>
    <cellStyle name="Followed Hyperlink" xfId="40" xr:uid="{00000000-0005-0000-0000-00001D000000}"/>
    <cellStyle name="Incorreto 2" xfId="41" xr:uid="{00000000-0005-0000-0000-00001E000000}"/>
    <cellStyle name="Millares [0]_WDM-1" xfId="42" xr:uid="{00000000-0005-0000-0000-00001F000000}"/>
    <cellStyle name="Millares_WDM-1" xfId="43" xr:uid="{00000000-0005-0000-0000-000020000000}"/>
    <cellStyle name="Moeda" xfId="1" builtinId="4"/>
    <cellStyle name="Moeda 2" xfId="44" xr:uid="{00000000-0005-0000-0000-000022000000}"/>
    <cellStyle name="Moeda 3" xfId="45" xr:uid="{00000000-0005-0000-0000-000023000000}"/>
    <cellStyle name="Moeda 4" xfId="46" xr:uid="{00000000-0005-0000-0000-000024000000}"/>
    <cellStyle name="Moeda 5" xfId="47" xr:uid="{00000000-0005-0000-0000-000025000000}"/>
    <cellStyle name="Moneda [0]_WDM-1" xfId="48" xr:uid="{00000000-0005-0000-0000-000026000000}"/>
    <cellStyle name="Moneda_WDM-1" xfId="49" xr:uid="{00000000-0005-0000-0000-000027000000}"/>
    <cellStyle name="Neutra 2" xfId="50" xr:uid="{00000000-0005-0000-0000-000028000000}"/>
    <cellStyle name="Normal" xfId="0" builtinId="0"/>
    <cellStyle name="Normal 10" xfId="51" xr:uid="{00000000-0005-0000-0000-00002A000000}"/>
    <cellStyle name="Normal 2" xfId="10" xr:uid="{00000000-0005-0000-0000-00002B000000}"/>
    <cellStyle name="Normal 2 2" xfId="8" xr:uid="{00000000-0005-0000-0000-00002C000000}"/>
    <cellStyle name="Normal 2 2 2" xfId="52" xr:uid="{00000000-0005-0000-0000-00002D000000}"/>
    <cellStyle name="Normal 2 2 3" xfId="53" xr:uid="{00000000-0005-0000-0000-00002E000000}"/>
    <cellStyle name="Normal 2 2 4" xfId="54" xr:uid="{00000000-0005-0000-0000-00002F000000}"/>
    <cellStyle name="Normal 2 3" xfId="55" xr:uid="{00000000-0005-0000-0000-000030000000}"/>
    <cellStyle name="Normal 2 4" xfId="56" xr:uid="{00000000-0005-0000-0000-000031000000}"/>
    <cellStyle name="Normal 2_Pasta1" xfId="57" xr:uid="{00000000-0005-0000-0000-000032000000}"/>
    <cellStyle name="Normal 3" xfId="6" xr:uid="{00000000-0005-0000-0000-000033000000}"/>
    <cellStyle name="Normal 3 2" xfId="58" xr:uid="{00000000-0005-0000-0000-000034000000}"/>
    <cellStyle name="Normal 4" xfId="59" xr:uid="{00000000-0005-0000-0000-000035000000}"/>
    <cellStyle name="Normal 5" xfId="60" xr:uid="{00000000-0005-0000-0000-000036000000}"/>
    <cellStyle name="Normal 6" xfId="61" xr:uid="{00000000-0005-0000-0000-000037000000}"/>
    <cellStyle name="Normal 7" xfId="2" xr:uid="{00000000-0005-0000-0000-000038000000}"/>
    <cellStyle name="Normal 7 2" xfId="5" xr:uid="{00000000-0005-0000-0000-000039000000}"/>
    <cellStyle name="Normal 7 3" xfId="62" xr:uid="{00000000-0005-0000-0000-00003A000000}"/>
    <cellStyle name="Normal 8" xfId="63" xr:uid="{00000000-0005-0000-0000-00003B000000}"/>
    <cellStyle name="Normal 9" xfId="64" xr:uid="{00000000-0005-0000-0000-00003C000000}"/>
    <cellStyle name="Normal_Pesquisa no referencial 10 de maio de 2013" xfId="9" xr:uid="{00000000-0005-0000-0000-00003D000000}"/>
    <cellStyle name="Nota 2" xfId="65" xr:uid="{00000000-0005-0000-0000-00003E000000}"/>
    <cellStyle name="Percentagem 2" xfId="66" xr:uid="{00000000-0005-0000-0000-00003F000000}"/>
    <cellStyle name="Porcentagem" xfId="7" builtinId="5"/>
    <cellStyle name="Porcentagem 2" xfId="67" xr:uid="{00000000-0005-0000-0000-000041000000}"/>
    <cellStyle name="Porcentagem 3" xfId="68" xr:uid="{00000000-0005-0000-0000-000042000000}"/>
    <cellStyle name="Porcentagem 4" xfId="69" xr:uid="{00000000-0005-0000-0000-000043000000}"/>
    <cellStyle name="Saída 2" xfId="70" xr:uid="{00000000-0005-0000-0000-000044000000}"/>
    <cellStyle name="Separador de milhares 10" xfId="3" xr:uid="{00000000-0005-0000-0000-000046000000}"/>
    <cellStyle name="Separador de milhares 2" xfId="71" xr:uid="{00000000-0005-0000-0000-000047000000}"/>
    <cellStyle name="Separador de milhares 2 2" xfId="72" xr:uid="{00000000-0005-0000-0000-000048000000}"/>
    <cellStyle name="Separador de milhares 2 3" xfId="73" xr:uid="{00000000-0005-0000-0000-000049000000}"/>
    <cellStyle name="Separador de milhares 3" xfId="74" xr:uid="{00000000-0005-0000-0000-00004A000000}"/>
    <cellStyle name="Separador de milhares 4" xfId="75" xr:uid="{00000000-0005-0000-0000-00004B000000}"/>
    <cellStyle name="Separador de milhares 5" xfId="76" xr:uid="{00000000-0005-0000-0000-00004C000000}"/>
    <cellStyle name="Separador de milhares 6" xfId="77" xr:uid="{00000000-0005-0000-0000-00004D000000}"/>
    <cellStyle name="Separador de milhares 7" xfId="78" xr:uid="{00000000-0005-0000-0000-00004E000000}"/>
    <cellStyle name="Separador de milhares 8" xfId="79" xr:uid="{00000000-0005-0000-0000-00004F000000}"/>
    <cellStyle name="Separador de milhares 9" xfId="80" xr:uid="{00000000-0005-0000-0000-000050000000}"/>
    <cellStyle name="SUBTIT" xfId="81" xr:uid="{00000000-0005-0000-0000-000051000000}"/>
    <cellStyle name="Texto de Aviso 2" xfId="82" xr:uid="{00000000-0005-0000-0000-000052000000}"/>
    <cellStyle name="Texto Explicativo 2" xfId="83" xr:uid="{00000000-0005-0000-0000-000053000000}"/>
    <cellStyle name="Título 1 2" xfId="84" xr:uid="{00000000-0005-0000-0000-000054000000}"/>
    <cellStyle name="Título 2 2" xfId="85" xr:uid="{00000000-0005-0000-0000-000055000000}"/>
    <cellStyle name="Título 3 2" xfId="86" xr:uid="{00000000-0005-0000-0000-000056000000}"/>
    <cellStyle name="Título 4 2" xfId="87" xr:uid="{00000000-0005-0000-0000-000057000000}"/>
    <cellStyle name="Título 5" xfId="88" xr:uid="{00000000-0005-0000-0000-000058000000}"/>
    <cellStyle name="Total 2" xfId="89" xr:uid="{00000000-0005-0000-0000-000059000000}"/>
    <cellStyle name="Vírgula" xfId="4" builtinId="3"/>
    <cellStyle name="Vírgula 2" xfId="90" xr:uid="{00000000-0005-0000-0000-00005A000000}"/>
    <cellStyle name="Vírgula 2 2" xfId="91" xr:uid="{00000000-0005-0000-0000-00005B000000}"/>
    <cellStyle name="Vírgula 3" xfId="92" xr:uid="{00000000-0005-0000-0000-00005C000000}"/>
    <cellStyle name="Vírgula 4" xfId="93" xr:uid="{00000000-0005-0000-0000-00005D000000}"/>
    <cellStyle name="Vírgula 5" xfId="94" xr:uid="{00000000-0005-0000-0000-00005E000000}"/>
    <cellStyle name="Vírgula 6" xfId="95" xr:uid="{00000000-0005-0000-0000-00005F000000}"/>
    <cellStyle name="Vírgula 7" xfId="96" xr:uid="{00000000-0005-0000-0000-000060000000}"/>
  </cellStyles>
  <dxfs count="2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08664273676795"/>
          <c:y val="0.11323853505653569"/>
          <c:w val="0.74467832693827485"/>
          <c:h val="0.7457512431199270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[8]CRONOGRAMA!$D$23:$F$23</c:f>
              <c:numCache>
                <c:formatCode>General</c:formatCode>
                <c:ptCount val="3"/>
                <c:pt idx="0">
                  <c:v>46010.013810764591</c:v>
                </c:pt>
                <c:pt idx="1">
                  <c:v>119905.96191929275</c:v>
                </c:pt>
                <c:pt idx="2">
                  <c:v>64112.013619648656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30-42C2-939E-823866A91D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955840"/>
        <c:axId val="101965824"/>
      </c:barChart>
      <c:catAx>
        <c:axId val="101955840"/>
        <c:scaling>
          <c:orientation val="minMax"/>
        </c:scaling>
        <c:delete val="0"/>
        <c:axPos val="b"/>
        <c:majorTickMark val="out"/>
        <c:minorTickMark val="none"/>
        <c:tickLblPos val="nextTo"/>
        <c:crossAx val="101965824"/>
        <c:crosses val="autoZero"/>
        <c:auto val="1"/>
        <c:lblAlgn val="ctr"/>
        <c:lblOffset val="100"/>
        <c:noMultiLvlLbl val="0"/>
      </c:catAx>
      <c:valAx>
        <c:axId val="101965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955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374" footer="0.31496062000000374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emf"/><Relationship Id="rId3" Type="http://schemas.openxmlformats.org/officeDocument/2006/relationships/image" Target="../media/image8.png"/><Relationship Id="rId7" Type="http://schemas.openxmlformats.org/officeDocument/2006/relationships/image" Target="../media/image12.emf"/><Relationship Id="rId2" Type="http://schemas.openxmlformats.org/officeDocument/2006/relationships/image" Target="../media/image7.png"/><Relationship Id="rId1" Type="http://schemas.openxmlformats.org/officeDocument/2006/relationships/image" Target="../media/image6.emf"/><Relationship Id="rId6" Type="http://schemas.openxmlformats.org/officeDocument/2006/relationships/image" Target="../media/image11.emf"/><Relationship Id="rId5" Type="http://schemas.openxmlformats.org/officeDocument/2006/relationships/image" Target="../media/image10.emf"/><Relationship Id="rId4" Type="http://schemas.openxmlformats.org/officeDocument/2006/relationships/image" Target="../media/image9.png"/><Relationship Id="rId9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196405</xdr:colOff>
      <xdr:row>1</xdr:row>
      <xdr:rowOff>98613</xdr:rowOff>
    </xdr:from>
    <xdr:to>
      <xdr:col>1</xdr:col>
      <xdr:colOff>188571</xdr:colOff>
      <xdr:row>3</xdr:row>
      <xdr:rowOff>121472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005" y="268942"/>
          <a:ext cx="709342" cy="42627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2510117</xdr:colOff>
          <xdr:row>209</xdr:row>
          <xdr:rowOff>135368</xdr:rowOff>
        </xdr:from>
        <xdr:to>
          <xdr:col>5</xdr:col>
          <xdr:colOff>588533</xdr:colOff>
          <xdr:row>216</xdr:row>
          <xdr:rowOff>161030</xdr:rowOff>
        </xdr:to>
        <xdr:sp macro="" textlink="">
          <xdr:nvSpPr>
            <xdr:cNvPr id="6527" name="Object 383" hidden="1">
              <a:extLst>
                <a:ext uri="{63B3BB69-23CF-44E3-9099-C40C66FF867C}">
                  <a14:compatExt spid="_x0000_s6527"/>
                </a:ext>
                <a:ext uri="{FF2B5EF4-FFF2-40B4-BE49-F238E27FC236}">
                  <a16:creationId xmlns:a16="http://schemas.microsoft.com/office/drawing/2014/main" id="{00000000-0008-0000-0000-00007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68495</xdr:colOff>
      <xdr:row>1</xdr:row>
      <xdr:rowOff>37024</xdr:rowOff>
    </xdr:from>
    <xdr:to>
      <xdr:col>2</xdr:col>
      <xdr:colOff>373380</xdr:colOff>
      <xdr:row>3</xdr:row>
      <xdr:rowOff>137160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495" y="37024"/>
          <a:ext cx="876385" cy="595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861060</xdr:colOff>
          <xdr:row>48</xdr:row>
          <xdr:rowOff>114300</xdr:rowOff>
        </xdr:from>
        <xdr:to>
          <xdr:col>3</xdr:col>
          <xdr:colOff>670560</xdr:colOff>
          <xdr:row>58</xdr:row>
          <xdr:rowOff>83820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495300</xdr:colOff>
      <xdr:row>2</xdr:row>
      <xdr:rowOff>144780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76385" cy="4658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323850</xdr:colOff>
      <xdr:row>42</xdr:row>
      <xdr:rowOff>102235</xdr:rowOff>
    </xdr:from>
    <xdr:to>
      <xdr:col>21</xdr:col>
      <xdr:colOff>88900</xdr:colOff>
      <xdr:row>57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2476500</xdr:colOff>
          <xdr:row>49</xdr:row>
          <xdr:rowOff>114300</xdr:rowOff>
        </xdr:from>
        <xdr:to>
          <xdr:col>5</xdr:col>
          <xdr:colOff>312420</xdr:colOff>
          <xdr:row>60</xdr:row>
          <xdr:rowOff>7620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9417</xdr:colOff>
      <xdr:row>21</xdr:row>
      <xdr:rowOff>121920</xdr:rowOff>
    </xdr:from>
    <xdr:to>
      <xdr:col>8</xdr:col>
      <xdr:colOff>755424</xdr:colOff>
      <xdr:row>27</xdr:row>
      <xdr:rowOff>87630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17" y="4189095"/>
          <a:ext cx="7442082" cy="9372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9355</xdr:colOff>
      <xdr:row>15</xdr:row>
      <xdr:rowOff>76200</xdr:rowOff>
    </xdr:from>
    <xdr:to>
      <xdr:col>8</xdr:col>
      <xdr:colOff>751604</xdr:colOff>
      <xdr:row>21</xdr:row>
      <xdr:rowOff>83908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6" r="762"/>
        <a:stretch/>
      </xdr:blipFill>
      <xdr:spPr>
        <a:xfrm>
          <a:off x="9355" y="3171825"/>
          <a:ext cx="7438324" cy="979258"/>
        </a:xfrm>
        <a:prstGeom prst="rect">
          <a:avLst/>
        </a:prstGeom>
      </xdr:spPr>
    </xdr:pic>
    <xdr:clientData/>
  </xdr:twoCellAnchor>
  <xdr:twoCellAnchor editAs="oneCell">
    <xdr:from>
      <xdr:col>0</xdr:col>
      <xdr:colOff>9523</xdr:colOff>
      <xdr:row>51</xdr:row>
      <xdr:rowOff>83820</xdr:rowOff>
    </xdr:from>
    <xdr:to>
      <xdr:col>8</xdr:col>
      <xdr:colOff>761868</xdr:colOff>
      <xdr:row>54</xdr:row>
      <xdr:rowOff>160070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" y="9008745"/>
          <a:ext cx="7448420" cy="5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9593</xdr:colOff>
      <xdr:row>8</xdr:row>
      <xdr:rowOff>0</xdr:rowOff>
    </xdr:from>
    <xdr:to>
      <xdr:col>8</xdr:col>
      <xdr:colOff>766182</xdr:colOff>
      <xdr:row>15</xdr:row>
      <xdr:rowOff>102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3" y="1962150"/>
          <a:ext cx="7452664" cy="1133577"/>
        </a:xfrm>
        <a:prstGeom prst="rect">
          <a:avLst/>
        </a:prstGeom>
      </xdr:spPr>
    </xdr:pic>
    <xdr:clientData/>
  </xdr:twoCellAnchor>
  <xdr:twoCellAnchor editAs="oneCell">
    <xdr:from>
      <xdr:col>0</xdr:col>
      <xdr:colOff>9402</xdr:colOff>
      <xdr:row>28</xdr:row>
      <xdr:rowOff>19050</xdr:rowOff>
    </xdr:from>
    <xdr:to>
      <xdr:col>8</xdr:col>
      <xdr:colOff>754503</xdr:colOff>
      <xdr:row>32</xdr:row>
      <xdr:rowOff>3810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2" y="5219700"/>
          <a:ext cx="7441176" cy="632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9609</xdr:colOff>
      <xdr:row>32</xdr:row>
      <xdr:rowOff>112395</xdr:rowOff>
    </xdr:from>
    <xdr:to>
      <xdr:col>8</xdr:col>
      <xdr:colOff>767164</xdr:colOff>
      <xdr:row>40</xdr:row>
      <xdr:rowOff>74295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9" y="5960745"/>
          <a:ext cx="745363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9402</xdr:colOff>
      <xdr:row>55</xdr:row>
      <xdr:rowOff>53340</xdr:rowOff>
    </xdr:from>
    <xdr:to>
      <xdr:col>8</xdr:col>
      <xdr:colOff>754503</xdr:colOff>
      <xdr:row>67</xdr:row>
      <xdr:rowOff>121920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2" y="9625965"/>
          <a:ext cx="7441176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41</xdr:row>
      <xdr:rowOff>15240</xdr:rowOff>
    </xdr:from>
    <xdr:to>
      <xdr:col>8</xdr:col>
      <xdr:colOff>762000</xdr:colOff>
      <xdr:row>50</xdr:row>
      <xdr:rowOff>68580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320915"/>
          <a:ext cx="7448550" cy="1510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190501</xdr:colOff>
      <xdr:row>0</xdr:row>
      <xdr:rowOff>114300</xdr:rowOff>
    </xdr:from>
    <xdr:to>
      <xdr:col>1</xdr:col>
      <xdr:colOff>190501</xdr:colOff>
      <xdr:row>2</xdr:row>
      <xdr:rowOff>13666</xdr:rowOff>
    </xdr:to>
    <xdr:pic>
      <xdr:nvPicPr>
        <xdr:cNvPr id="13" name="Imagem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14300"/>
          <a:ext cx="863600" cy="407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807720</xdr:colOff>
          <xdr:row>68</xdr:row>
          <xdr:rowOff>160020</xdr:rowOff>
        </xdr:from>
        <xdr:to>
          <xdr:col>2</xdr:col>
          <xdr:colOff>2804160</xdr:colOff>
          <xdr:row>76</xdr:row>
          <xdr:rowOff>15240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139065</xdr:rowOff>
    </xdr:from>
    <xdr:to>
      <xdr:col>11</xdr:col>
      <xdr:colOff>666750</xdr:colOff>
      <xdr:row>26</xdr:row>
      <xdr:rowOff>123825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6040"/>
          <a:ext cx="6534150" cy="2251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114300</xdr:rowOff>
    </xdr:from>
    <xdr:to>
      <xdr:col>11</xdr:col>
      <xdr:colOff>647700</xdr:colOff>
      <xdr:row>12</xdr:row>
      <xdr:rowOff>53340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7" t="2907" b="2325"/>
        <a:stretch/>
      </xdr:blipFill>
      <xdr:spPr bwMode="auto">
        <a:xfrm>
          <a:off x="0" y="1323975"/>
          <a:ext cx="6515100" cy="1196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121920</xdr:colOff>
      <xdr:row>0</xdr:row>
      <xdr:rowOff>99060</xdr:rowOff>
    </xdr:from>
    <xdr:to>
      <xdr:col>1</xdr:col>
      <xdr:colOff>152400</xdr:colOff>
      <xdr:row>1</xdr:row>
      <xdr:rowOff>158151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" y="99060"/>
          <a:ext cx="640080" cy="325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508000</xdr:colOff>
          <xdr:row>29</xdr:row>
          <xdr:rowOff>12700</xdr:rowOff>
        </xdr:from>
        <xdr:to>
          <xdr:col>9</xdr:col>
          <xdr:colOff>27940</xdr:colOff>
          <xdr:row>36</xdr:row>
          <xdr:rowOff>154940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E11B8A61-C085-4846-8187-F726E8FECD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0</xdr:col>
      <xdr:colOff>609600</xdr:colOff>
      <xdr:row>2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571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1242060</xdr:colOff>
          <xdr:row>28</xdr:row>
          <xdr:rowOff>137160</xdr:rowOff>
        </xdr:from>
        <xdr:to>
          <xdr:col>5</xdr:col>
          <xdr:colOff>411480</xdr:colOff>
          <xdr:row>35</xdr:row>
          <xdr:rowOff>121920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5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ec&#237;lia\Downloads\NOVA%20CONQUIS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BS-SANTA%20RITA%20ENTREGA%20FINAL%20-%2003-2020\UBS%20PLANILHA%202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cita&#231;&#227;o_UBSNOVCONQ_R00\LICITA&#199;&#195;O_UBSNOVCONQ_R00-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ANILHA%20UBS%20Ind%20Americano_rev.%20el&#233;tric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arlosxavier\Downloads\OR&#199;AMENTO%20QUADRA%20DOS%20CAMEL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cas\Desktop\SANTA%20LUZIA\2019\05%20-%20UBS%20Industrial%20Americano\NOVA%20LICITA&#199;&#195;O\INDUSTRIAL%20AMERICANO%20-%20ENTORNO%20-%20PLANILHA%20CEC&#205;L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NOVA CONQUISTA"/>
    </sheetNames>
    <sheetDataSet>
      <sheetData sheetId="0">
        <row r="4">
          <cell r="O4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>
        <row r="17">
          <cell r="F17" t="str">
            <v>capela do Bonfim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ILHA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PLANILHA RESUMO"/>
      <sheetName val="CRONOGRAMA"/>
      <sheetName val="COMPOSIÇÕES"/>
      <sheetName val="COTAÇÕES"/>
      <sheetName val="BDI"/>
    </sheetNames>
    <sheetDataSet>
      <sheetData sheetId="0">
        <row r="4">
          <cell r="A4" t="str">
            <v>OBRA: NOVA CONQUISTA</v>
          </cell>
        </row>
        <row r="5">
          <cell r="A5" t="str">
            <v>LOCAL: PREFEITURA MUNICIPAL</v>
          </cell>
        </row>
        <row r="9">
          <cell r="I9" t="str">
            <v>Pr. Total C / BDI</v>
          </cell>
        </row>
      </sheetData>
      <sheetData sheetId="1"/>
      <sheetData sheetId="2"/>
      <sheetData sheetId="3">
        <row r="21">
          <cell r="B21" t="str">
            <v>83344</v>
          </cell>
        </row>
        <row r="25">
          <cell r="I25">
            <v>310.14</v>
          </cell>
        </row>
        <row r="26">
          <cell r="B26" t="str">
            <v>03.17.01</v>
          </cell>
        </row>
        <row r="33">
          <cell r="H33">
            <v>8.19</v>
          </cell>
        </row>
      </sheetData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PLANILHA RESUMO"/>
      <sheetName val="CRONOGRAMA"/>
      <sheetName val="COMPOSIÇÕES"/>
    </sheetNames>
    <sheetDataSet>
      <sheetData sheetId="0">
        <row r="2">
          <cell r="A2" t="str">
            <v>SECRETARIA DE OBRAS</v>
          </cell>
        </row>
        <row r="5">
          <cell r="A5" t="str">
            <v>LOCAL: PREFEITURA MUNICIPAL</v>
          </cell>
        </row>
      </sheetData>
      <sheetData sheetId="1">
        <row r="4">
          <cell r="A4" t="str">
            <v>OBRA: INDUSTRIAL AMERICANO</v>
          </cell>
        </row>
      </sheetData>
      <sheetData sheetId="2">
        <row r="23">
          <cell r="D23">
            <v>46010.013810764591</v>
          </cell>
          <cell r="E23">
            <v>119905.96191929275</v>
          </cell>
          <cell r="F23">
            <v>64112.013619648656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2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3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5.emf"/><Relationship Id="rId4" Type="http://schemas.openxmlformats.org/officeDocument/2006/relationships/package" Target="../embeddings/Microsoft_Word_Document4.docx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6.emf"/><Relationship Id="rId4" Type="http://schemas.openxmlformats.org/officeDocument/2006/relationships/package" Target="../embeddings/Microsoft_Word_Document5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10"/>
  <sheetViews>
    <sheetView showGridLines="0" tabSelected="1" view="pageBreakPreview" topLeftCell="A199" zoomScale="85" zoomScaleNormal="85" zoomScaleSheetLayoutView="85" workbookViewId="0">
      <selection activeCell="G216" sqref="G216"/>
    </sheetView>
  </sheetViews>
  <sheetFormatPr defaultRowHeight="13.2" x14ac:dyDescent="0.25"/>
  <cols>
    <col min="1" max="1" width="10.44140625" style="2" customWidth="1"/>
    <col min="2" max="2" width="12.44140625" style="2" customWidth="1"/>
    <col min="3" max="3" width="65.44140625" style="8" customWidth="1"/>
    <col min="4" max="4" width="9.33203125" style="2" customWidth="1"/>
    <col min="5" max="5" width="7.44140625" style="2" customWidth="1"/>
    <col min="6" max="7" width="14.33203125" style="2" customWidth="1"/>
    <col min="8" max="8" width="20.109375" style="2" customWidth="1"/>
    <col min="9" max="9" width="17.33203125" style="2" customWidth="1"/>
    <col min="10" max="10" width="16.77734375" bestFit="1" customWidth="1"/>
    <col min="11" max="11" width="15.33203125" bestFit="1" customWidth="1"/>
    <col min="12" max="12" width="13.44140625" bestFit="1" customWidth="1"/>
  </cols>
  <sheetData>
    <row r="2" spans="1:11" ht="18.600000000000001" x14ac:dyDescent="0.25">
      <c r="A2" s="171" t="s">
        <v>0</v>
      </c>
      <c r="B2" s="172"/>
      <c r="C2" s="172"/>
      <c r="D2" s="172"/>
      <c r="E2" s="172"/>
      <c r="F2" s="172"/>
      <c r="G2" s="172"/>
      <c r="H2" s="172"/>
      <c r="I2" s="173"/>
    </row>
    <row r="3" spans="1:11" x14ac:dyDescent="0.25">
      <c r="A3" s="174" t="s">
        <v>1</v>
      </c>
      <c r="B3" s="175"/>
      <c r="C3" s="175"/>
      <c r="D3" s="175"/>
      <c r="E3" s="175"/>
      <c r="F3" s="175"/>
      <c r="G3" s="175"/>
      <c r="H3" s="175"/>
      <c r="I3" s="176"/>
    </row>
    <row r="4" spans="1:11" x14ac:dyDescent="0.25">
      <c r="A4" s="20"/>
      <c r="B4" s="21"/>
      <c r="C4" s="21"/>
      <c r="D4" s="21"/>
      <c r="E4" s="21"/>
      <c r="F4" s="21"/>
      <c r="G4" s="226">
        <v>43889</v>
      </c>
      <c r="H4" s="226"/>
      <c r="I4" s="227"/>
    </row>
    <row r="5" spans="1:11" x14ac:dyDescent="0.25">
      <c r="A5" s="178" t="s">
        <v>571</v>
      </c>
      <c r="B5" s="179"/>
      <c r="C5" s="179"/>
      <c r="D5" s="11"/>
      <c r="E5" s="16"/>
      <c r="F5" s="12" t="s">
        <v>67</v>
      </c>
      <c r="G5" s="12"/>
      <c r="H5" s="12" t="s">
        <v>68</v>
      </c>
      <c r="I5" s="82"/>
    </row>
    <row r="6" spans="1:11" x14ac:dyDescent="0.25">
      <c r="A6" s="178" t="s">
        <v>258</v>
      </c>
      <c r="B6" s="179"/>
      <c r="C6" s="179"/>
      <c r="D6" s="11"/>
      <c r="E6" s="16"/>
      <c r="F6" s="12"/>
      <c r="G6" s="12"/>
      <c r="H6" s="12"/>
      <c r="I6" s="82"/>
    </row>
    <row r="7" spans="1:11" x14ac:dyDescent="0.25">
      <c r="A7" s="178" t="s">
        <v>259</v>
      </c>
      <c r="B7" s="179"/>
      <c r="C7" s="179"/>
      <c r="D7" s="11"/>
      <c r="E7" s="16"/>
      <c r="F7" s="83">
        <v>0.22470000000000001</v>
      </c>
      <c r="G7" s="12"/>
      <c r="H7" s="84">
        <f>1.25-1</f>
        <v>0.25</v>
      </c>
      <c r="I7" s="82"/>
    </row>
    <row r="8" spans="1:11" x14ac:dyDescent="0.25">
      <c r="A8" s="180" t="s">
        <v>255</v>
      </c>
      <c r="B8" s="181"/>
      <c r="C8" s="181"/>
      <c r="D8" s="177" t="s">
        <v>236</v>
      </c>
      <c r="E8" s="177"/>
      <c r="F8" s="177"/>
      <c r="G8" s="177"/>
      <c r="H8" s="177"/>
      <c r="I8" s="85"/>
    </row>
    <row r="9" spans="1:11" x14ac:dyDescent="0.25">
      <c r="A9" s="1" t="s">
        <v>2</v>
      </c>
      <c r="B9" s="1" t="s">
        <v>46</v>
      </c>
      <c r="C9" s="1" t="s">
        <v>3</v>
      </c>
      <c r="D9" s="1" t="s">
        <v>4</v>
      </c>
      <c r="E9" s="1" t="s">
        <v>5</v>
      </c>
      <c r="F9" s="1" t="s">
        <v>44</v>
      </c>
      <c r="G9" s="1" t="s">
        <v>256</v>
      </c>
      <c r="H9" s="1" t="s">
        <v>45</v>
      </c>
      <c r="I9" s="1" t="s">
        <v>257</v>
      </c>
    </row>
    <row r="10" spans="1:11" x14ac:dyDescent="0.25">
      <c r="A10" s="17">
        <v>1</v>
      </c>
      <c r="B10" s="17"/>
      <c r="C10" s="18" t="s">
        <v>572</v>
      </c>
      <c r="D10" s="19"/>
      <c r="E10" s="19"/>
      <c r="F10" s="19"/>
      <c r="G10" s="19"/>
      <c r="H10" s="64"/>
      <c r="I10" s="64"/>
      <c r="K10" s="22"/>
    </row>
    <row r="11" spans="1:11" x14ac:dyDescent="0.25">
      <c r="A11" s="3" t="s">
        <v>35</v>
      </c>
      <c r="B11" s="3"/>
      <c r="C11" s="6" t="s">
        <v>69</v>
      </c>
      <c r="D11" s="3"/>
      <c r="E11" s="3"/>
      <c r="F11" s="3"/>
      <c r="G11" s="3"/>
      <c r="H11" s="41">
        <f>SUBTOTAL(9,H12:H20)</f>
        <v>11617.140799999999</v>
      </c>
      <c r="I11" s="41">
        <f>SUBTOTAL(9,I12:I20)</f>
        <v>14227.512337760001</v>
      </c>
      <c r="J11" s="22"/>
      <c r="K11" s="22"/>
    </row>
    <row r="12" spans="1:11" ht="20.399999999999999" x14ac:dyDescent="0.25">
      <c r="A12" s="4" t="s">
        <v>36</v>
      </c>
      <c r="B12" s="14" t="s">
        <v>42</v>
      </c>
      <c r="C12" s="15" t="s">
        <v>70</v>
      </c>
      <c r="D12" s="4" t="s">
        <v>26</v>
      </c>
      <c r="E12" s="4">
        <v>6</v>
      </c>
      <c r="F12" s="4">
        <v>202.68</v>
      </c>
      <c r="G12" s="5">
        <f>(F12*$F$7)+F12</f>
        <v>248.222196</v>
      </c>
      <c r="H12" s="9">
        <f>E12*F12</f>
        <v>1216.08</v>
      </c>
      <c r="I12" s="9">
        <f>E12*G12</f>
        <v>1489.3331760000001</v>
      </c>
    </row>
    <row r="13" spans="1:11" ht="20.399999999999999" x14ac:dyDescent="0.25">
      <c r="A13" s="4" t="s">
        <v>37</v>
      </c>
      <c r="B13" s="14" t="s">
        <v>265</v>
      </c>
      <c r="C13" s="15" t="s">
        <v>150</v>
      </c>
      <c r="D13" s="4" t="s">
        <v>26</v>
      </c>
      <c r="E13" s="4">
        <v>211.2</v>
      </c>
      <c r="F13" s="4">
        <v>31.42</v>
      </c>
      <c r="G13" s="5">
        <f t="shared" ref="G13:G51" si="0">(F13*$F$7)+F13</f>
        <v>38.480074000000002</v>
      </c>
      <c r="H13" s="9">
        <f t="shared" ref="H13:H20" si="1">E13*F13</f>
        <v>6635.9040000000005</v>
      </c>
      <c r="I13" s="9">
        <f t="shared" ref="I13:I51" si="2">E13*G13</f>
        <v>8126.9916288000004</v>
      </c>
    </row>
    <row r="14" spans="1:11" ht="20.399999999999999" x14ac:dyDescent="0.25">
      <c r="A14" s="4" t="s">
        <v>38</v>
      </c>
      <c r="B14" s="14">
        <v>97637</v>
      </c>
      <c r="C14" s="15" t="str">
        <f ca="1">IF($C14="S",REFERENCIA.Descricao,"(digite a descrição aqui)")</f>
        <v>REMOÇÃO DE TAPUME/ CHAPAS METÁLICAS E DE MADEIRA, DE FORMA MANUAL, SEM REAPROVEITAMENTO. AF_12/2017</v>
      </c>
      <c r="D14" s="4" t="s">
        <v>26</v>
      </c>
      <c r="E14" s="4">
        <v>352</v>
      </c>
      <c r="F14" s="4">
        <v>2</v>
      </c>
      <c r="G14" s="5">
        <f t="shared" si="0"/>
        <v>2.4493999999999998</v>
      </c>
      <c r="H14" s="9">
        <f t="shared" si="1"/>
        <v>704</v>
      </c>
      <c r="I14" s="9">
        <f t="shared" si="2"/>
        <v>862.1887999999999</v>
      </c>
    </row>
    <row r="15" spans="1:11" ht="20.399999999999999" x14ac:dyDescent="0.25">
      <c r="A15" s="4" t="s">
        <v>39</v>
      </c>
      <c r="B15" s="14" t="s">
        <v>260</v>
      </c>
      <c r="C15" s="15" t="s">
        <v>262</v>
      </c>
      <c r="D15" s="4" t="s">
        <v>26</v>
      </c>
      <c r="E15" s="4">
        <v>268</v>
      </c>
      <c r="F15" s="4">
        <v>0.35</v>
      </c>
      <c r="G15" s="5">
        <f t="shared" si="0"/>
        <v>0.42864499999999994</v>
      </c>
      <c r="H15" s="9">
        <f t="shared" si="1"/>
        <v>93.8</v>
      </c>
      <c r="I15" s="9">
        <f t="shared" si="2"/>
        <v>114.87685999999998</v>
      </c>
    </row>
    <row r="16" spans="1:11" ht="30.6" x14ac:dyDescent="0.25">
      <c r="A16" s="4" t="s">
        <v>40</v>
      </c>
      <c r="B16" s="14">
        <v>73658</v>
      </c>
      <c r="C16" s="15" t="s">
        <v>64</v>
      </c>
      <c r="D16" s="4" t="s">
        <v>27</v>
      </c>
      <c r="E16" s="4">
        <v>1</v>
      </c>
      <c r="F16" s="4">
        <v>496.35</v>
      </c>
      <c r="G16" s="5">
        <f t="shared" si="0"/>
        <v>607.87984500000005</v>
      </c>
      <c r="H16" s="9">
        <f t="shared" si="1"/>
        <v>496.35</v>
      </c>
      <c r="I16" s="9">
        <f t="shared" si="2"/>
        <v>607.87984500000005</v>
      </c>
    </row>
    <row r="17" spans="1:14" x14ac:dyDescent="0.25">
      <c r="A17" s="4" t="s">
        <v>41</v>
      </c>
      <c r="B17" s="14" t="s">
        <v>75</v>
      </c>
      <c r="C17" s="15" t="s">
        <v>63</v>
      </c>
      <c r="D17" s="4" t="s">
        <v>27</v>
      </c>
      <c r="E17" s="4">
        <v>1</v>
      </c>
      <c r="F17" s="4">
        <v>230.1</v>
      </c>
      <c r="G17" s="5">
        <f t="shared" si="0"/>
        <v>281.80347</v>
      </c>
      <c r="H17" s="9">
        <f t="shared" si="1"/>
        <v>230.1</v>
      </c>
      <c r="I17" s="9">
        <f t="shared" si="2"/>
        <v>281.80347</v>
      </c>
    </row>
    <row r="18" spans="1:14" x14ac:dyDescent="0.25">
      <c r="A18" s="4" t="s">
        <v>593</v>
      </c>
      <c r="B18" s="14" t="s">
        <v>43</v>
      </c>
      <c r="C18" s="15" t="s">
        <v>65</v>
      </c>
      <c r="D18" s="4" t="s">
        <v>28</v>
      </c>
      <c r="E18" s="4">
        <v>0.1</v>
      </c>
      <c r="F18" s="4">
        <v>18015.97</v>
      </c>
      <c r="G18" s="5">
        <f t="shared" si="0"/>
        <v>22064.158459000002</v>
      </c>
      <c r="H18" s="9">
        <f t="shared" si="1"/>
        <v>1801.5970000000002</v>
      </c>
      <c r="I18" s="9">
        <f t="shared" si="2"/>
        <v>2206.4158459000005</v>
      </c>
    </row>
    <row r="19" spans="1:14" x14ac:dyDescent="0.25">
      <c r="A19" s="4" t="s">
        <v>66</v>
      </c>
      <c r="B19" s="14" t="s">
        <v>151</v>
      </c>
      <c r="C19" s="15" t="s">
        <v>152</v>
      </c>
      <c r="D19" s="4" t="s">
        <v>30</v>
      </c>
      <c r="E19" s="4">
        <v>6.81</v>
      </c>
      <c r="F19" s="4">
        <v>16.579999999999998</v>
      </c>
      <c r="G19" s="5">
        <f t="shared" si="0"/>
        <v>20.305525999999997</v>
      </c>
      <c r="H19" s="9">
        <f t="shared" si="1"/>
        <v>112.90979999999998</v>
      </c>
      <c r="I19" s="9">
        <f t="shared" si="2"/>
        <v>138.28063205999996</v>
      </c>
    </row>
    <row r="20" spans="1:14" ht="20.399999999999999" x14ac:dyDescent="0.25">
      <c r="A20" s="4" t="s">
        <v>594</v>
      </c>
      <c r="B20" s="14" t="s">
        <v>261</v>
      </c>
      <c r="C20" s="15" t="s">
        <v>263</v>
      </c>
      <c r="D20" s="4" t="s">
        <v>264</v>
      </c>
      <c r="E20" s="4">
        <v>102</v>
      </c>
      <c r="F20" s="4">
        <v>3.2</v>
      </c>
      <c r="G20" s="5">
        <f t="shared" si="0"/>
        <v>3.9190400000000003</v>
      </c>
      <c r="H20" s="9">
        <f t="shared" si="1"/>
        <v>326.40000000000003</v>
      </c>
      <c r="I20" s="9">
        <f t="shared" si="2"/>
        <v>399.74208000000004</v>
      </c>
    </row>
    <row r="21" spans="1:14" x14ac:dyDescent="0.25">
      <c r="A21" s="3" t="s">
        <v>97</v>
      </c>
      <c r="B21" s="3"/>
      <c r="C21" s="6" t="s">
        <v>47</v>
      </c>
      <c r="D21" s="3"/>
      <c r="E21" s="3"/>
      <c r="F21" s="3"/>
      <c r="G21" s="3"/>
      <c r="H21" s="41">
        <f>SUBTOTAL(9,H22)</f>
        <v>19377.020555368428</v>
      </c>
      <c r="I21" s="41">
        <f>SUBTOTAL(9,I22)</f>
        <v>23731.037074159714</v>
      </c>
      <c r="K21" s="22"/>
    </row>
    <row r="22" spans="1:14" x14ac:dyDescent="0.25">
      <c r="A22" s="4" t="s">
        <v>96</v>
      </c>
      <c r="B22" s="4"/>
      <c r="C22" s="7" t="s">
        <v>579</v>
      </c>
      <c r="D22" s="4" t="s">
        <v>95</v>
      </c>
      <c r="E22" s="4"/>
      <c r="F22" s="5">
        <f>((J209/1.2247)*0.05/(0.95))</f>
        <v>19377.020555368428</v>
      </c>
      <c r="G22" s="5">
        <f t="shared" si="0"/>
        <v>23731.037074159714</v>
      </c>
      <c r="H22" s="9">
        <f>F22</f>
        <v>19377.020555368428</v>
      </c>
      <c r="I22" s="9">
        <f>G22</f>
        <v>23731.037074159714</v>
      </c>
      <c r="J22" s="108"/>
    </row>
    <row r="23" spans="1:14" x14ac:dyDescent="0.25">
      <c r="A23" s="3" t="s">
        <v>49</v>
      </c>
      <c r="B23" s="3"/>
      <c r="C23" s="6" t="s">
        <v>266</v>
      </c>
      <c r="D23" s="3"/>
      <c r="E23" s="3"/>
      <c r="F23" s="3"/>
      <c r="G23" s="3"/>
      <c r="H23" s="41">
        <f>SUBTOTAL(9,H24:H26)</f>
        <v>3615.5</v>
      </c>
      <c r="I23" s="41">
        <f>SUBTOTAL(9,I24:I26)</f>
        <v>4427.9028500000004</v>
      </c>
    </row>
    <row r="24" spans="1:14" ht="20.399999999999999" x14ac:dyDescent="0.25">
      <c r="A24" s="4" t="s">
        <v>98</v>
      </c>
      <c r="B24" s="14" t="s">
        <v>273</v>
      </c>
      <c r="C24" s="7" t="s">
        <v>274</v>
      </c>
      <c r="D24" s="4" t="s">
        <v>30</v>
      </c>
      <c r="E24" s="4">
        <v>10</v>
      </c>
      <c r="F24" s="4">
        <v>80.599999999999994</v>
      </c>
      <c r="G24" s="5">
        <f t="shared" si="0"/>
        <v>98.710819999999998</v>
      </c>
      <c r="H24" s="9">
        <f>E24*F24</f>
        <v>806</v>
      </c>
      <c r="I24" s="9">
        <f t="shared" si="2"/>
        <v>987.10820000000001</v>
      </c>
    </row>
    <row r="25" spans="1:14" ht="20.399999999999999" x14ac:dyDescent="0.25">
      <c r="A25" s="4" t="s">
        <v>99</v>
      </c>
      <c r="B25" s="14" t="s">
        <v>275</v>
      </c>
      <c r="C25" s="7" t="s">
        <v>276</v>
      </c>
      <c r="D25" s="4" t="s">
        <v>30</v>
      </c>
      <c r="E25" s="4">
        <v>10</v>
      </c>
      <c r="F25" s="4">
        <v>60.95</v>
      </c>
      <c r="G25" s="5">
        <f t="shared" si="0"/>
        <v>74.645465000000002</v>
      </c>
      <c r="H25" s="9">
        <f>E25*F25</f>
        <v>609.5</v>
      </c>
      <c r="I25" s="9">
        <f t="shared" si="2"/>
        <v>746.45465000000002</v>
      </c>
    </row>
    <row r="26" spans="1:14" x14ac:dyDescent="0.25">
      <c r="A26" s="4" t="s">
        <v>100</v>
      </c>
      <c r="B26" s="14" t="s">
        <v>76</v>
      </c>
      <c r="C26" s="7" t="s">
        <v>277</v>
      </c>
      <c r="D26" s="4" t="s">
        <v>77</v>
      </c>
      <c r="E26" s="4">
        <v>10</v>
      </c>
      <c r="F26" s="4">
        <v>220</v>
      </c>
      <c r="G26" s="5">
        <f t="shared" si="0"/>
        <v>269.43400000000003</v>
      </c>
      <c r="H26" s="9">
        <f>E26*F26</f>
        <v>2200</v>
      </c>
      <c r="I26" s="9">
        <f t="shared" si="2"/>
        <v>2694.34</v>
      </c>
    </row>
    <row r="27" spans="1:14" x14ac:dyDescent="0.25">
      <c r="A27" s="3" t="s">
        <v>50</v>
      </c>
      <c r="B27" s="3"/>
      <c r="C27" s="6" t="s">
        <v>278</v>
      </c>
      <c r="D27" s="3"/>
      <c r="E27" s="3"/>
      <c r="F27" s="3"/>
      <c r="G27" s="3"/>
      <c r="H27" s="41">
        <f>SUBTOTAL(9,H28:H30)</f>
        <v>11061.271199999999</v>
      </c>
      <c r="I27" s="41">
        <f>SUBTOTAL(9,I28:I30)</f>
        <v>13546.73883864</v>
      </c>
      <c r="L27" s="77"/>
    </row>
    <row r="28" spans="1:14" ht="21" customHeight="1" x14ac:dyDescent="0.25">
      <c r="A28" s="4" t="s">
        <v>101</v>
      </c>
      <c r="B28" s="4" t="s">
        <v>267</v>
      </c>
      <c r="C28" s="7" t="s">
        <v>268</v>
      </c>
      <c r="D28" s="4" t="s">
        <v>26</v>
      </c>
      <c r="E28" s="4">
        <v>592.08000000000004</v>
      </c>
      <c r="F28" s="4">
        <v>13.69</v>
      </c>
      <c r="G28" s="5">
        <f t="shared" si="0"/>
        <v>16.766143</v>
      </c>
      <c r="H28" s="9">
        <f>E28*F28</f>
        <v>8105.5752000000002</v>
      </c>
      <c r="I28" s="9">
        <f t="shared" si="2"/>
        <v>9926.8979474400003</v>
      </c>
    </row>
    <row r="29" spans="1:14" x14ac:dyDescent="0.25">
      <c r="A29" s="4" t="s">
        <v>102</v>
      </c>
      <c r="B29" s="4" t="s">
        <v>269</v>
      </c>
      <c r="C29" s="7" t="s">
        <v>270</v>
      </c>
      <c r="D29" s="4" t="s">
        <v>30</v>
      </c>
      <c r="E29" s="4">
        <v>48</v>
      </c>
      <c r="F29" s="4">
        <v>31.69</v>
      </c>
      <c r="G29" s="5">
        <f t="shared" si="0"/>
        <v>38.810743000000002</v>
      </c>
      <c r="H29" s="9">
        <f>E29*F29</f>
        <v>1521.1200000000001</v>
      </c>
      <c r="I29" s="9">
        <f t="shared" si="2"/>
        <v>1862.9156640000001</v>
      </c>
      <c r="N29" s="76"/>
    </row>
    <row r="30" spans="1:14" x14ac:dyDescent="0.25">
      <c r="A30" s="4" t="s">
        <v>103</v>
      </c>
      <c r="B30" s="4" t="s">
        <v>271</v>
      </c>
      <c r="C30" s="7" t="s">
        <v>272</v>
      </c>
      <c r="D30" s="4" t="s">
        <v>30</v>
      </c>
      <c r="E30" s="4">
        <f>48*1.3</f>
        <v>62.400000000000006</v>
      </c>
      <c r="F30" s="4">
        <v>22.99</v>
      </c>
      <c r="G30" s="5">
        <f t="shared" si="0"/>
        <v>28.155853</v>
      </c>
      <c r="H30" s="9">
        <f>E30*F30</f>
        <v>1434.576</v>
      </c>
      <c r="I30" s="9">
        <f t="shared" si="2"/>
        <v>1756.9252272000001</v>
      </c>
    </row>
    <row r="31" spans="1:14" x14ac:dyDescent="0.25">
      <c r="A31" s="3" t="s">
        <v>58</v>
      </c>
      <c r="B31" s="3"/>
      <c r="C31" s="6" t="s">
        <v>7</v>
      </c>
      <c r="D31" s="3"/>
      <c r="E31" s="3"/>
      <c r="F31" s="3"/>
      <c r="G31" s="3"/>
      <c r="H31" s="41">
        <f>SUBTOTAL(9,H32:H38)</f>
        <v>33880.229299999992</v>
      </c>
      <c r="I31" s="41">
        <f>SUBTOTAL(9,I32:I38)</f>
        <v>41493.116823709992</v>
      </c>
    </row>
    <row r="32" spans="1:14" ht="30.6" x14ac:dyDescent="0.25">
      <c r="A32" s="4" t="s">
        <v>104</v>
      </c>
      <c r="B32" s="4" t="s">
        <v>583</v>
      </c>
      <c r="C32" s="7" t="s">
        <v>584</v>
      </c>
      <c r="D32" s="4" t="s">
        <v>26</v>
      </c>
      <c r="E32" s="4">
        <v>392.05</v>
      </c>
      <c r="F32" s="4">
        <v>16.829999999999998</v>
      </c>
      <c r="G32" s="5">
        <f t="shared" si="0"/>
        <v>20.611700999999996</v>
      </c>
      <c r="H32" s="9">
        <f>E32*F32</f>
        <v>6598.2014999999992</v>
      </c>
      <c r="I32" s="9">
        <f t="shared" si="2"/>
        <v>8080.8173770499989</v>
      </c>
    </row>
    <row r="33" spans="1:9" ht="30.6" x14ac:dyDescent="0.25">
      <c r="A33" s="4" t="s">
        <v>105</v>
      </c>
      <c r="B33" s="4" t="s">
        <v>279</v>
      </c>
      <c r="C33" s="7" t="s">
        <v>280</v>
      </c>
      <c r="D33" s="4" t="s">
        <v>26</v>
      </c>
      <c r="E33" s="4">
        <v>392.05</v>
      </c>
      <c r="F33" s="4">
        <v>33.32</v>
      </c>
      <c r="G33" s="5">
        <f t="shared" si="0"/>
        <v>40.807003999999999</v>
      </c>
      <c r="H33" s="9">
        <f t="shared" ref="H33:H38" si="3">E33*F33</f>
        <v>13063.106</v>
      </c>
      <c r="I33" s="9">
        <f t="shared" si="2"/>
        <v>15998.3859182</v>
      </c>
    </row>
    <row r="34" spans="1:9" ht="20.399999999999999" x14ac:dyDescent="0.25">
      <c r="A34" s="4" t="s">
        <v>106</v>
      </c>
      <c r="B34" s="4" t="s">
        <v>281</v>
      </c>
      <c r="C34" s="7" t="s">
        <v>282</v>
      </c>
      <c r="D34" s="4" t="s">
        <v>31</v>
      </c>
      <c r="E34" s="4">
        <v>36.159999999999997</v>
      </c>
      <c r="F34" s="4">
        <v>40.39</v>
      </c>
      <c r="G34" s="5">
        <f t="shared" si="0"/>
        <v>49.465632999999997</v>
      </c>
      <c r="H34" s="9">
        <f t="shared" si="3"/>
        <v>1460.5023999999999</v>
      </c>
      <c r="I34" s="9">
        <f t="shared" si="2"/>
        <v>1788.6772892799997</v>
      </c>
    </row>
    <row r="35" spans="1:9" ht="20.399999999999999" x14ac:dyDescent="0.25">
      <c r="A35" s="4" t="s">
        <v>107</v>
      </c>
      <c r="B35" s="4" t="s">
        <v>283</v>
      </c>
      <c r="C35" s="7" t="s">
        <v>91</v>
      </c>
      <c r="D35" s="4" t="s">
        <v>31</v>
      </c>
      <c r="E35" s="4">
        <v>94</v>
      </c>
      <c r="F35" s="4">
        <v>41.43</v>
      </c>
      <c r="G35" s="5">
        <f t="shared" si="0"/>
        <v>50.739321000000004</v>
      </c>
      <c r="H35" s="9">
        <f t="shared" si="3"/>
        <v>3894.42</v>
      </c>
      <c r="I35" s="9">
        <f t="shared" si="2"/>
        <v>4769.4961740000008</v>
      </c>
    </row>
    <row r="36" spans="1:9" ht="20.399999999999999" x14ac:dyDescent="0.25">
      <c r="A36" s="4" t="s">
        <v>108</v>
      </c>
      <c r="B36" s="4" t="s">
        <v>284</v>
      </c>
      <c r="C36" s="7" t="s">
        <v>285</v>
      </c>
      <c r="D36" s="4" t="s">
        <v>31</v>
      </c>
      <c r="E36" s="4">
        <v>143.66</v>
      </c>
      <c r="F36" s="4">
        <v>54.04</v>
      </c>
      <c r="G36" s="5">
        <f t="shared" si="0"/>
        <v>66.182788000000002</v>
      </c>
      <c r="H36" s="9">
        <f t="shared" si="3"/>
        <v>7763.3863999999994</v>
      </c>
      <c r="I36" s="9">
        <f t="shared" si="2"/>
        <v>9507.8193240799992</v>
      </c>
    </row>
    <row r="37" spans="1:9" x14ac:dyDescent="0.25">
      <c r="A37" s="4" t="s">
        <v>109</v>
      </c>
      <c r="B37" s="4" t="s">
        <v>286</v>
      </c>
      <c r="C37" s="7" t="s">
        <v>287</v>
      </c>
      <c r="D37" s="4" t="s">
        <v>27</v>
      </c>
      <c r="E37" s="4">
        <v>1</v>
      </c>
      <c r="F37" s="4">
        <v>100.78</v>
      </c>
      <c r="G37" s="5">
        <f t="shared" si="0"/>
        <v>123.42526600000001</v>
      </c>
      <c r="H37" s="9">
        <f t="shared" si="3"/>
        <v>100.78</v>
      </c>
      <c r="I37" s="9">
        <f t="shared" si="2"/>
        <v>123.42526600000001</v>
      </c>
    </row>
    <row r="38" spans="1:9" ht="20.399999999999999" x14ac:dyDescent="0.25">
      <c r="A38" s="4" t="s">
        <v>110</v>
      </c>
      <c r="B38" s="4" t="s">
        <v>288</v>
      </c>
      <c r="C38" s="7" t="s">
        <v>289</v>
      </c>
      <c r="D38" s="4" t="s">
        <v>31</v>
      </c>
      <c r="E38" s="4">
        <v>66.7</v>
      </c>
      <c r="F38" s="4">
        <v>14.99</v>
      </c>
      <c r="G38" s="5">
        <f t="shared" si="0"/>
        <v>18.358253000000001</v>
      </c>
      <c r="H38" s="9">
        <f t="shared" si="3"/>
        <v>999.83300000000008</v>
      </c>
      <c r="I38" s="9">
        <f t="shared" si="2"/>
        <v>1224.4954751000002</v>
      </c>
    </row>
    <row r="39" spans="1:9" x14ac:dyDescent="0.25">
      <c r="A39" s="3" t="s">
        <v>61</v>
      </c>
      <c r="B39" s="3"/>
      <c r="C39" s="6" t="s">
        <v>290</v>
      </c>
      <c r="D39" s="3"/>
      <c r="E39" s="3"/>
      <c r="F39" s="3"/>
      <c r="G39" s="3"/>
      <c r="H39" s="41">
        <f>SUBTOTAL(9,H40:H41)</f>
        <v>1450.752</v>
      </c>
      <c r="I39" s="41">
        <f>SUBTOTAL(9,I40:I41)</f>
        <v>1776.7359744</v>
      </c>
    </row>
    <row r="40" spans="1:9" ht="30.6" x14ac:dyDescent="0.25">
      <c r="A40" s="4" t="s">
        <v>111</v>
      </c>
      <c r="B40" s="4" t="s">
        <v>291</v>
      </c>
      <c r="C40" s="7" t="s">
        <v>292</v>
      </c>
      <c r="D40" s="4" t="s">
        <v>26</v>
      </c>
      <c r="E40" s="4">
        <v>4.8</v>
      </c>
      <c r="F40" s="4">
        <v>49.34</v>
      </c>
      <c r="G40" s="5">
        <f t="shared" si="0"/>
        <v>60.426698000000002</v>
      </c>
      <c r="H40" s="9">
        <f>E40*F40</f>
        <v>236.83199999999999</v>
      </c>
      <c r="I40" s="9">
        <f t="shared" si="2"/>
        <v>290.0481504</v>
      </c>
    </row>
    <row r="41" spans="1:9" ht="20.399999999999999" x14ac:dyDescent="0.25">
      <c r="A41" s="4" t="s">
        <v>112</v>
      </c>
      <c r="B41" s="4" t="s">
        <v>293</v>
      </c>
      <c r="C41" s="7" t="s">
        <v>294</v>
      </c>
      <c r="D41" s="4" t="s">
        <v>26</v>
      </c>
      <c r="E41" s="4">
        <v>8</v>
      </c>
      <c r="F41" s="4">
        <v>151.74</v>
      </c>
      <c r="G41" s="5">
        <f t="shared" si="0"/>
        <v>185.83597800000001</v>
      </c>
      <c r="H41" s="9">
        <f>E41*F41</f>
        <v>1213.92</v>
      </c>
      <c r="I41" s="9">
        <f t="shared" si="2"/>
        <v>1486.6878240000001</v>
      </c>
    </row>
    <row r="42" spans="1:9" x14ac:dyDescent="0.25">
      <c r="A42" s="3" t="s">
        <v>113</v>
      </c>
      <c r="B42" s="3"/>
      <c r="C42" s="6" t="s">
        <v>295</v>
      </c>
      <c r="D42" s="3"/>
      <c r="E42" s="3"/>
      <c r="F42" s="3"/>
      <c r="G42" s="3"/>
      <c r="H42" s="41">
        <f>SUBTOTAL(9,H43:H45)</f>
        <v>3748.92</v>
      </c>
      <c r="I42" s="41">
        <f>SUBTOTAL(9,I43:I45)</f>
        <v>4591.3023240000002</v>
      </c>
    </row>
    <row r="43" spans="1:9" ht="40.799999999999997" x14ac:dyDescent="0.25">
      <c r="A43" s="4" t="s">
        <v>114</v>
      </c>
      <c r="B43" s="4" t="s">
        <v>296</v>
      </c>
      <c r="C43" s="7" t="s">
        <v>297</v>
      </c>
      <c r="D43" s="4" t="s">
        <v>26</v>
      </c>
      <c r="E43" s="4">
        <v>50</v>
      </c>
      <c r="F43" s="4">
        <v>35.58</v>
      </c>
      <c r="G43" s="5">
        <f t="shared" si="0"/>
        <v>43.574826000000002</v>
      </c>
      <c r="H43" s="9">
        <f>E43*F43</f>
        <v>1779</v>
      </c>
      <c r="I43" s="9">
        <f t="shared" si="2"/>
        <v>2178.7413000000001</v>
      </c>
    </row>
    <row r="44" spans="1:9" ht="20.399999999999999" x14ac:dyDescent="0.25">
      <c r="A44" s="4" t="s">
        <v>115</v>
      </c>
      <c r="B44" s="4" t="s">
        <v>298</v>
      </c>
      <c r="C44" s="7" t="s">
        <v>299</v>
      </c>
      <c r="D44" s="4" t="s">
        <v>30</v>
      </c>
      <c r="E44" s="4">
        <v>4</v>
      </c>
      <c r="F44" s="4">
        <v>278.48</v>
      </c>
      <c r="G44" s="5">
        <f t="shared" si="0"/>
        <v>341.05445600000002</v>
      </c>
      <c r="H44" s="9">
        <f>E44*F44</f>
        <v>1113.92</v>
      </c>
      <c r="I44" s="9">
        <f t="shared" si="2"/>
        <v>1364.2178240000001</v>
      </c>
    </row>
    <row r="45" spans="1:9" x14ac:dyDescent="0.25">
      <c r="A45" s="4" t="s">
        <v>116</v>
      </c>
      <c r="B45" s="4" t="s">
        <v>300</v>
      </c>
      <c r="C45" s="7" t="s">
        <v>301</v>
      </c>
      <c r="D45" s="4" t="s">
        <v>59</v>
      </c>
      <c r="E45" s="4">
        <v>100</v>
      </c>
      <c r="F45" s="4">
        <v>8.56</v>
      </c>
      <c r="G45" s="5">
        <f t="shared" si="0"/>
        <v>10.483432000000001</v>
      </c>
      <c r="H45" s="9">
        <f>E45*F45</f>
        <v>856</v>
      </c>
      <c r="I45" s="9">
        <f t="shared" si="2"/>
        <v>1048.3432</v>
      </c>
    </row>
    <row r="46" spans="1:9" x14ac:dyDescent="0.25">
      <c r="A46" s="3" t="s">
        <v>117</v>
      </c>
      <c r="B46" s="3"/>
      <c r="C46" s="6" t="s">
        <v>8</v>
      </c>
      <c r="D46" s="3"/>
      <c r="E46" s="3"/>
      <c r="F46" s="3"/>
      <c r="G46" s="3"/>
      <c r="H46" s="10">
        <f>SUBTOTAL(9,H47:H52)</f>
        <v>20678.064532</v>
      </c>
      <c r="I46" s="10">
        <f>SUBTOTAL(9,I47:I52)</f>
        <v>25324.425632340397</v>
      </c>
    </row>
    <row r="47" spans="1:9" ht="30.6" x14ac:dyDescent="0.25">
      <c r="A47" s="4" t="s">
        <v>118</v>
      </c>
      <c r="B47" s="4" t="s">
        <v>302</v>
      </c>
      <c r="C47" s="7" t="s">
        <v>308</v>
      </c>
      <c r="D47" s="4" t="s">
        <v>26</v>
      </c>
      <c r="E47" s="4">
        <v>53.936</v>
      </c>
      <c r="F47" s="4">
        <v>38.369999999999997</v>
      </c>
      <c r="G47" s="5">
        <f t="shared" si="0"/>
        <v>46.991738999999995</v>
      </c>
      <c r="H47" s="9">
        <f t="shared" ref="H47:H52" si="4">E47*F47</f>
        <v>2069.52432</v>
      </c>
      <c r="I47" s="9">
        <f t="shared" si="2"/>
        <v>2534.5464347039997</v>
      </c>
    </row>
    <row r="48" spans="1:9" ht="20.399999999999999" x14ac:dyDescent="0.25">
      <c r="A48" s="4" t="s">
        <v>119</v>
      </c>
      <c r="B48" s="4" t="s">
        <v>303</v>
      </c>
      <c r="C48" s="7" t="s">
        <v>309</v>
      </c>
      <c r="D48" s="4" t="s">
        <v>26</v>
      </c>
      <c r="E48" s="4">
        <v>53.936</v>
      </c>
      <c r="F48" s="4">
        <v>28.16</v>
      </c>
      <c r="G48" s="5">
        <f t="shared" si="0"/>
        <v>34.487552000000001</v>
      </c>
      <c r="H48" s="9">
        <f t="shared" si="4"/>
        <v>1518.8377600000001</v>
      </c>
      <c r="I48" s="9">
        <f t="shared" si="2"/>
        <v>1860.1206046720001</v>
      </c>
    </row>
    <row r="49" spans="1:9" ht="30.6" x14ac:dyDescent="0.25">
      <c r="A49" s="4" t="s">
        <v>120</v>
      </c>
      <c r="B49" s="4" t="s">
        <v>304</v>
      </c>
      <c r="C49" s="7" t="s">
        <v>310</v>
      </c>
      <c r="D49" s="4" t="s">
        <v>26</v>
      </c>
      <c r="E49" s="4">
        <v>25.380400000000002</v>
      </c>
      <c r="F49" s="4">
        <v>55.63</v>
      </c>
      <c r="G49" s="5">
        <f t="shared" si="0"/>
        <v>68.130060999999998</v>
      </c>
      <c r="H49" s="9">
        <f t="shared" si="4"/>
        <v>1411.9116520000002</v>
      </c>
      <c r="I49" s="9">
        <f t="shared" si="2"/>
        <v>1729.1682002044001</v>
      </c>
    </row>
    <row r="50" spans="1:9" ht="30.6" x14ac:dyDescent="0.25">
      <c r="A50" s="4" t="s">
        <v>121</v>
      </c>
      <c r="B50" s="4" t="s">
        <v>305</v>
      </c>
      <c r="C50" s="7" t="s">
        <v>311</v>
      </c>
      <c r="D50" s="4" t="s">
        <v>26</v>
      </c>
      <c r="E50" s="5">
        <v>127.03</v>
      </c>
      <c r="F50" s="4">
        <v>45.8</v>
      </c>
      <c r="G50" s="5">
        <f t="shared" si="0"/>
        <v>56.091259999999998</v>
      </c>
      <c r="H50" s="9">
        <f t="shared" si="4"/>
        <v>5817.9739999999993</v>
      </c>
      <c r="I50" s="9">
        <f t="shared" si="2"/>
        <v>7125.2727577999995</v>
      </c>
    </row>
    <row r="51" spans="1:9" ht="30.6" x14ac:dyDescent="0.25">
      <c r="A51" s="4" t="s">
        <v>122</v>
      </c>
      <c r="B51" s="4" t="s">
        <v>306</v>
      </c>
      <c r="C51" s="7" t="s">
        <v>312</v>
      </c>
      <c r="D51" s="4" t="s">
        <v>26</v>
      </c>
      <c r="E51" s="5">
        <v>208.32</v>
      </c>
      <c r="F51" s="4">
        <v>39.39</v>
      </c>
      <c r="G51" s="5">
        <f t="shared" si="0"/>
        <v>48.240932999999998</v>
      </c>
      <c r="H51" s="9">
        <f t="shared" si="4"/>
        <v>8205.7248</v>
      </c>
      <c r="I51" s="9">
        <f t="shared" si="2"/>
        <v>10049.551162559999</v>
      </c>
    </row>
    <row r="52" spans="1:9" ht="20.399999999999999" x14ac:dyDescent="0.25">
      <c r="A52" s="4" t="s">
        <v>123</v>
      </c>
      <c r="B52" s="4" t="s">
        <v>307</v>
      </c>
      <c r="C52" s="7" t="s">
        <v>313</v>
      </c>
      <c r="D52" s="4" t="s">
        <v>31</v>
      </c>
      <c r="E52" s="5">
        <v>250.62</v>
      </c>
      <c r="F52" s="4">
        <v>6.6</v>
      </c>
      <c r="G52" s="5">
        <f>(F52*$F$7)+F52</f>
        <v>8.0830199999999994</v>
      </c>
      <c r="H52" s="9">
        <f t="shared" si="4"/>
        <v>1654.0919999999999</v>
      </c>
      <c r="I52" s="9">
        <f>E52*G52</f>
        <v>2025.7664723999999</v>
      </c>
    </row>
    <row r="53" spans="1:9" x14ac:dyDescent="0.25">
      <c r="A53" s="3" t="s">
        <v>124</v>
      </c>
      <c r="B53" s="3"/>
      <c r="C53" s="6" t="s">
        <v>9</v>
      </c>
      <c r="D53" s="3"/>
      <c r="E53" s="3"/>
      <c r="F53" s="3"/>
      <c r="G53" s="3"/>
      <c r="H53" s="10">
        <f>SUBTOTAL(9,H54:H66)</f>
        <v>43743.109080000002</v>
      </c>
      <c r="I53" s="10">
        <f>SUBTOTAL(9,I54:I66)</f>
        <v>53572.185690276005</v>
      </c>
    </row>
    <row r="54" spans="1:9" x14ac:dyDescent="0.25">
      <c r="A54" s="3" t="s">
        <v>125</v>
      </c>
      <c r="B54" s="3"/>
      <c r="C54" s="6" t="s">
        <v>314</v>
      </c>
      <c r="D54" s="3"/>
      <c r="E54" s="3"/>
      <c r="F54" s="3"/>
      <c r="G54" s="3"/>
      <c r="H54" s="10">
        <f>SUBTOTAL(9,H55:H63)</f>
        <v>26817.298980000007</v>
      </c>
      <c r="I54" s="10">
        <f>SUBTOTAL(9,I55:I63)</f>
        <v>32843.146060806001</v>
      </c>
    </row>
    <row r="55" spans="1:9" ht="30.6" x14ac:dyDescent="0.25">
      <c r="A55" s="4" t="s">
        <v>332</v>
      </c>
      <c r="B55" s="4" t="s">
        <v>315</v>
      </c>
      <c r="C55" s="7" t="s">
        <v>316</v>
      </c>
      <c r="D55" s="4" t="s">
        <v>27</v>
      </c>
      <c r="E55" s="5">
        <v>34</v>
      </c>
      <c r="F55" s="4">
        <v>296.52</v>
      </c>
      <c r="G55" s="5">
        <f>(F55*$F$7)+F55</f>
        <v>363.14804399999997</v>
      </c>
      <c r="H55" s="9">
        <f>E55*F55</f>
        <v>10081.68</v>
      </c>
      <c r="I55" s="9">
        <f>E55*G55</f>
        <v>12347.033495999998</v>
      </c>
    </row>
    <row r="56" spans="1:9" ht="20.399999999999999" x14ac:dyDescent="0.25">
      <c r="A56" s="4" t="s">
        <v>333</v>
      </c>
      <c r="B56" s="4" t="s">
        <v>317</v>
      </c>
      <c r="C56" s="7" t="s">
        <v>71</v>
      </c>
      <c r="D56" s="4" t="s">
        <v>26</v>
      </c>
      <c r="E56" s="5">
        <v>4.32</v>
      </c>
      <c r="F56" s="4">
        <v>409.62</v>
      </c>
      <c r="G56" s="5">
        <f t="shared" ref="G56:G63" si="5">(F56*$F$7)+F56</f>
        <v>501.66161399999999</v>
      </c>
      <c r="H56" s="9">
        <f t="shared" ref="H56:H63" si="6">E56*F56</f>
        <v>1769.5584000000001</v>
      </c>
      <c r="I56" s="9">
        <f t="shared" ref="I56:I63" si="7">E56*G56</f>
        <v>2167.1781724800003</v>
      </c>
    </row>
    <row r="57" spans="1:9" ht="20.399999999999999" x14ac:dyDescent="0.25">
      <c r="A57" s="4" t="s">
        <v>334</v>
      </c>
      <c r="B57" s="4" t="s">
        <v>318</v>
      </c>
      <c r="C57" s="7" t="s">
        <v>319</v>
      </c>
      <c r="D57" s="4" t="s">
        <v>27</v>
      </c>
      <c r="E57" s="5">
        <v>34</v>
      </c>
      <c r="F57" s="4">
        <v>148.61000000000001</v>
      </c>
      <c r="G57" s="5">
        <f t="shared" si="5"/>
        <v>182.00266700000003</v>
      </c>
      <c r="H57" s="9">
        <f t="shared" si="6"/>
        <v>5052.7400000000007</v>
      </c>
      <c r="I57" s="9">
        <f t="shared" si="7"/>
        <v>6188.0906780000014</v>
      </c>
    </row>
    <row r="58" spans="1:9" x14ac:dyDescent="0.25">
      <c r="A58" s="4" t="s">
        <v>335</v>
      </c>
      <c r="B58" s="4" t="s">
        <v>320</v>
      </c>
      <c r="C58" s="7" t="s">
        <v>321</v>
      </c>
      <c r="D58" s="4" t="s">
        <v>95</v>
      </c>
      <c r="E58" s="5">
        <v>25</v>
      </c>
      <c r="F58" s="4">
        <v>11.84</v>
      </c>
      <c r="G58" s="5">
        <f t="shared" si="5"/>
        <v>14.500448</v>
      </c>
      <c r="H58" s="9">
        <f t="shared" si="6"/>
        <v>296</v>
      </c>
      <c r="I58" s="9">
        <f t="shared" si="7"/>
        <v>362.51120000000003</v>
      </c>
    </row>
    <row r="59" spans="1:9" x14ac:dyDescent="0.25">
      <c r="A59" s="4" t="s">
        <v>336</v>
      </c>
      <c r="B59" s="4" t="s">
        <v>322</v>
      </c>
      <c r="C59" s="7" t="s">
        <v>323</v>
      </c>
      <c r="D59" s="4" t="s">
        <v>26</v>
      </c>
      <c r="E59" s="5">
        <v>144.4</v>
      </c>
      <c r="F59" s="4">
        <v>17.18</v>
      </c>
      <c r="G59" s="5">
        <f t="shared" si="5"/>
        <v>21.040346</v>
      </c>
      <c r="H59" s="9">
        <f t="shared" si="6"/>
        <v>2480.7919999999999</v>
      </c>
      <c r="I59" s="9">
        <f t="shared" si="7"/>
        <v>3038.2259623999998</v>
      </c>
    </row>
    <row r="60" spans="1:9" ht="20.399999999999999" x14ac:dyDescent="0.25">
      <c r="A60" s="4" t="s">
        <v>337</v>
      </c>
      <c r="B60" s="4" t="s">
        <v>324</v>
      </c>
      <c r="C60" s="7" t="s">
        <v>325</v>
      </c>
      <c r="D60" s="4" t="s">
        <v>27</v>
      </c>
      <c r="E60" s="5">
        <v>34</v>
      </c>
      <c r="F60" s="4">
        <v>24.36</v>
      </c>
      <c r="G60" s="5">
        <f t="shared" si="5"/>
        <v>29.833691999999999</v>
      </c>
      <c r="H60" s="9">
        <f t="shared" si="6"/>
        <v>828.24</v>
      </c>
      <c r="I60" s="9">
        <f t="shared" si="7"/>
        <v>1014.3455279999999</v>
      </c>
    </row>
    <row r="61" spans="1:9" ht="30.6" customHeight="1" x14ac:dyDescent="0.25">
      <c r="A61" s="4" t="s">
        <v>338</v>
      </c>
      <c r="B61" s="4" t="s">
        <v>326</v>
      </c>
      <c r="C61" s="7" t="s">
        <v>327</v>
      </c>
      <c r="D61" s="4" t="s">
        <v>27</v>
      </c>
      <c r="E61" s="5">
        <v>34</v>
      </c>
      <c r="F61" s="4">
        <v>50.31</v>
      </c>
      <c r="G61" s="5">
        <f t="shared" si="5"/>
        <v>61.614657000000001</v>
      </c>
      <c r="H61" s="9">
        <f t="shared" si="6"/>
        <v>1710.54</v>
      </c>
      <c r="I61" s="9">
        <f t="shared" si="7"/>
        <v>2094.898338</v>
      </c>
    </row>
    <row r="62" spans="1:9" x14ac:dyDescent="0.25">
      <c r="A62" s="4" t="s">
        <v>339</v>
      </c>
      <c r="B62" s="4" t="s">
        <v>328</v>
      </c>
      <c r="C62" s="7" t="s">
        <v>329</v>
      </c>
      <c r="D62" s="4" t="s">
        <v>26</v>
      </c>
      <c r="E62" s="5">
        <v>6.3579999999999997</v>
      </c>
      <c r="F62" s="4">
        <v>207.51</v>
      </c>
      <c r="G62" s="5">
        <f t="shared" si="5"/>
        <v>254.137497</v>
      </c>
      <c r="H62" s="9">
        <f t="shared" si="6"/>
        <v>1319.3485799999999</v>
      </c>
      <c r="I62" s="9">
        <f t="shared" si="7"/>
        <v>1615.8062059259998</v>
      </c>
    </row>
    <row r="63" spans="1:9" ht="27.6" customHeight="1" x14ac:dyDescent="0.25">
      <c r="A63" s="4" t="s">
        <v>340</v>
      </c>
      <c r="B63" s="4" t="s">
        <v>240</v>
      </c>
      <c r="C63" s="7" t="s">
        <v>330</v>
      </c>
      <c r="D63" s="4" t="s">
        <v>27</v>
      </c>
      <c r="E63" s="5">
        <v>2</v>
      </c>
      <c r="F63" s="4">
        <v>1639.2</v>
      </c>
      <c r="G63" s="5">
        <f t="shared" si="5"/>
        <v>2007.5282400000001</v>
      </c>
      <c r="H63" s="9">
        <f t="shared" si="6"/>
        <v>3278.4</v>
      </c>
      <c r="I63" s="9">
        <f t="shared" si="7"/>
        <v>4015.0564800000002</v>
      </c>
    </row>
    <row r="64" spans="1:9" x14ac:dyDescent="0.25">
      <c r="A64" s="3" t="s">
        <v>126</v>
      </c>
      <c r="B64" s="3"/>
      <c r="C64" s="6" t="s">
        <v>331</v>
      </c>
      <c r="D64" s="3"/>
      <c r="E64" s="3"/>
      <c r="F64" s="3"/>
      <c r="G64" s="3"/>
      <c r="H64" s="10">
        <f>SUBTOTAL(9,H65:H66)</f>
        <v>16925.810099999999</v>
      </c>
      <c r="I64" s="10">
        <f>SUBTOTAL(9,I65:I66)</f>
        <v>20729.03962947</v>
      </c>
    </row>
    <row r="65" spans="1:9" ht="20.399999999999999" x14ac:dyDescent="0.25">
      <c r="A65" s="4" t="s">
        <v>341</v>
      </c>
      <c r="B65" s="4" t="s">
        <v>343</v>
      </c>
      <c r="C65" s="7" t="s">
        <v>602</v>
      </c>
      <c r="D65" s="4" t="s">
        <v>26</v>
      </c>
      <c r="E65" s="4">
        <v>42.06</v>
      </c>
      <c r="F65" s="4">
        <v>348.4</v>
      </c>
      <c r="G65" s="5">
        <f>(F65*$F$7)+F65</f>
        <v>426.68547999999998</v>
      </c>
      <c r="H65" s="9">
        <f>E65*F65</f>
        <v>14653.704</v>
      </c>
      <c r="I65" s="9">
        <f>E65*G65</f>
        <v>17946.391288800001</v>
      </c>
    </row>
    <row r="66" spans="1:9" x14ac:dyDescent="0.25">
      <c r="A66" s="4" t="s">
        <v>342</v>
      </c>
      <c r="B66" s="4" t="s">
        <v>92</v>
      </c>
      <c r="C66" s="7" t="s">
        <v>93</v>
      </c>
      <c r="D66" s="4" t="s">
        <v>26</v>
      </c>
      <c r="E66" s="4">
        <v>11.11</v>
      </c>
      <c r="F66" s="4">
        <v>204.51</v>
      </c>
      <c r="G66" s="5">
        <f>(F66*$F$7)+F66</f>
        <v>250.46339699999999</v>
      </c>
      <c r="H66" s="9">
        <f>E66*F66</f>
        <v>2272.1061</v>
      </c>
      <c r="I66" s="9">
        <f>E66*G66</f>
        <v>2782.6483406699999</v>
      </c>
    </row>
    <row r="67" spans="1:9" x14ac:dyDescent="0.25">
      <c r="A67" s="3" t="s">
        <v>127</v>
      </c>
      <c r="B67" s="3"/>
      <c r="C67" s="6" t="s">
        <v>575</v>
      </c>
      <c r="D67" s="3"/>
      <c r="E67" s="3"/>
      <c r="F67" s="3"/>
      <c r="G67" s="3"/>
      <c r="H67" s="10">
        <f>SUBTOTAL(9,H68:H78)</f>
        <v>77492.84014</v>
      </c>
      <c r="I67" s="10">
        <f>SUBTOTAL(9,I68:I78)</f>
        <v>94905.481319458006</v>
      </c>
    </row>
    <row r="68" spans="1:9" x14ac:dyDescent="0.25">
      <c r="A68" s="4" t="s">
        <v>128</v>
      </c>
      <c r="B68" s="4" t="s">
        <v>345</v>
      </c>
      <c r="C68" s="7" t="s">
        <v>149</v>
      </c>
      <c r="D68" s="4" t="s">
        <v>26</v>
      </c>
      <c r="E68" s="4">
        <v>247.79</v>
      </c>
      <c r="F68" s="4">
        <v>1.33</v>
      </c>
      <c r="G68" s="5">
        <f t="shared" ref="G68:G78" si="8">(F68*$F$7)+F68</f>
        <v>1.628851</v>
      </c>
      <c r="H68" s="9">
        <f>E68*F68</f>
        <v>329.5607</v>
      </c>
      <c r="I68" s="9">
        <f t="shared" ref="I68:I78" si="9">E68*G68</f>
        <v>403.61298928999997</v>
      </c>
    </row>
    <row r="69" spans="1:9" ht="20.399999999999999" x14ac:dyDescent="0.25">
      <c r="A69" s="4" t="s">
        <v>129</v>
      </c>
      <c r="B69" s="4" t="s">
        <v>346</v>
      </c>
      <c r="C69" s="7" t="s">
        <v>347</v>
      </c>
      <c r="D69" s="4" t="s">
        <v>26</v>
      </c>
      <c r="E69" s="4">
        <v>124.496</v>
      </c>
      <c r="F69" s="4">
        <v>23.74</v>
      </c>
      <c r="G69" s="5">
        <f t="shared" si="8"/>
        <v>29.074377999999999</v>
      </c>
      <c r="H69" s="9">
        <f t="shared" ref="H69:H78" si="10">E69*F69</f>
        <v>2955.5350399999998</v>
      </c>
      <c r="I69" s="9">
        <f t="shared" si="9"/>
        <v>3619.6437634879999</v>
      </c>
    </row>
    <row r="70" spans="1:9" ht="30.6" x14ac:dyDescent="0.25">
      <c r="A70" s="4" t="s">
        <v>130</v>
      </c>
      <c r="B70" s="4" t="s">
        <v>348</v>
      </c>
      <c r="C70" s="7" t="s">
        <v>349</v>
      </c>
      <c r="D70" s="4" t="s">
        <v>26</v>
      </c>
      <c r="E70" s="4">
        <v>12</v>
      </c>
      <c r="F70" s="4">
        <v>2.82</v>
      </c>
      <c r="G70" s="5">
        <f t="shared" si="8"/>
        <v>3.4536539999999998</v>
      </c>
      <c r="H70" s="9">
        <f t="shared" si="10"/>
        <v>33.839999999999996</v>
      </c>
      <c r="I70" s="9">
        <f t="shared" si="9"/>
        <v>41.443847999999996</v>
      </c>
    </row>
    <row r="71" spans="1:9" ht="20.399999999999999" x14ac:dyDescent="0.25">
      <c r="A71" s="4" t="s">
        <v>131</v>
      </c>
      <c r="B71" s="4" t="s">
        <v>595</v>
      </c>
      <c r="C71" s="7" t="s">
        <v>597</v>
      </c>
      <c r="D71" s="4" t="s">
        <v>26</v>
      </c>
      <c r="E71" s="4">
        <v>1472.99</v>
      </c>
      <c r="F71" s="4">
        <v>13.9</v>
      </c>
      <c r="G71" s="5">
        <f t="shared" si="8"/>
        <v>17.023330000000001</v>
      </c>
      <c r="H71" s="9">
        <f t="shared" si="10"/>
        <v>20474.561000000002</v>
      </c>
      <c r="I71" s="9">
        <f t="shared" si="9"/>
        <v>25075.194856700004</v>
      </c>
    </row>
    <row r="72" spans="1:9" ht="20.399999999999999" x14ac:dyDescent="0.25">
      <c r="A72" s="4" t="s">
        <v>132</v>
      </c>
      <c r="B72" s="4" t="s">
        <v>350</v>
      </c>
      <c r="C72" s="7" t="s">
        <v>351</v>
      </c>
      <c r="D72" s="4" t="s">
        <v>26</v>
      </c>
      <c r="E72" s="4">
        <v>1472.99</v>
      </c>
      <c r="F72" s="4">
        <v>10.54</v>
      </c>
      <c r="G72" s="5">
        <f t="shared" si="8"/>
        <v>12.908337999999999</v>
      </c>
      <c r="H72" s="9">
        <f t="shared" si="10"/>
        <v>15525.3146</v>
      </c>
      <c r="I72" s="9">
        <f t="shared" si="9"/>
        <v>19013.85279062</v>
      </c>
    </row>
    <row r="73" spans="1:9" ht="20.399999999999999" x14ac:dyDescent="0.25">
      <c r="A73" s="4" t="s">
        <v>153</v>
      </c>
      <c r="B73" s="4" t="s">
        <v>596</v>
      </c>
      <c r="C73" s="7" t="s">
        <v>598</v>
      </c>
      <c r="D73" s="4" t="s">
        <v>26</v>
      </c>
      <c r="E73" s="4">
        <v>358.37</v>
      </c>
      <c r="F73" s="4">
        <v>22.8</v>
      </c>
      <c r="G73" s="5">
        <f t="shared" ref="G73" si="11">(F73*$F$7)+F73</f>
        <v>27.923160000000003</v>
      </c>
      <c r="H73" s="9">
        <f t="shared" ref="H73" si="12">E73*F73</f>
        <v>8170.8360000000002</v>
      </c>
      <c r="I73" s="9">
        <f t="shared" si="9"/>
        <v>10006.822849200002</v>
      </c>
    </row>
    <row r="74" spans="1:9" ht="20.399999999999999" x14ac:dyDescent="0.25">
      <c r="A74" s="4" t="s">
        <v>344</v>
      </c>
      <c r="B74" s="4" t="s">
        <v>603</v>
      </c>
      <c r="C74" s="7" t="s">
        <v>604</v>
      </c>
      <c r="D74" s="4" t="s">
        <v>26</v>
      </c>
      <c r="E74" s="4">
        <v>63.2</v>
      </c>
      <c r="F74" s="4">
        <v>15.78</v>
      </c>
      <c r="G74" s="5">
        <f t="shared" ref="G74" si="13">(F74*$F$7)+F74</f>
        <v>19.325765999999998</v>
      </c>
      <c r="H74" s="9">
        <f t="shared" ref="H74" si="14">E74*F74</f>
        <v>997.29600000000005</v>
      </c>
      <c r="I74" s="9">
        <f t="shared" ref="I74" si="15">E74*G74</f>
        <v>1221.3884111999998</v>
      </c>
    </row>
    <row r="75" spans="1:9" ht="20.399999999999999" x14ac:dyDescent="0.25">
      <c r="A75" s="4" t="s">
        <v>582</v>
      </c>
      <c r="B75" s="4" t="s">
        <v>352</v>
      </c>
      <c r="C75" s="7" t="s">
        <v>353</v>
      </c>
      <c r="D75" s="4" t="s">
        <v>26</v>
      </c>
      <c r="E75" s="4">
        <v>295.17</v>
      </c>
      <c r="F75" s="4">
        <v>12.09</v>
      </c>
      <c r="G75" s="5">
        <f t="shared" si="8"/>
        <v>14.806623</v>
      </c>
      <c r="H75" s="9">
        <f t="shared" si="10"/>
        <v>3568.6053000000002</v>
      </c>
      <c r="I75" s="9">
        <f t="shared" si="9"/>
        <v>4370.4709109100004</v>
      </c>
    </row>
    <row r="76" spans="1:9" ht="20.399999999999999" x14ac:dyDescent="0.25">
      <c r="A76" s="4" t="s">
        <v>585</v>
      </c>
      <c r="B76" s="4" t="s">
        <v>587</v>
      </c>
      <c r="C76" s="7" t="s">
        <v>588</v>
      </c>
      <c r="D76" s="4" t="s">
        <v>589</v>
      </c>
      <c r="E76" s="4">
        <v>500.87</v>
      </c>
      <c r="F76" s="4">
        <v>3.75</v>
      </c>
      <c r="G76" s="5">
        <f t="shared" ref="G76:G77" si="16">(F76*$F$7)+F76</f>
        <v>4.592625</v>
      </c>
      <c r="H76" s="9">
        <f t="shared" ref="H76:H77" si="17">E76*F76</f>
        <v>1878.2625</v>
      </c>
      <c r="I76" s="9">
        <f t="shared" ref="I76:I77" si="18">E76*G76</f>
        <v>2300.3080837500002</v>
      </c>
    </row>
    <row r="77" spans="1:9" ht="30.6" x14ac:dyDescent="0.25">
      <c r="A77" s="4" t="s">
        <v>586</v>
      </c>
      <c r="B77" s="4" t="s">
        <v>590</v>
      </c>
      <c r="C77" s="7" t="s">
        <v>591</v>
      </c>
      <c r="D77" s="4" t="s">
        <v>26</v>
      </c>
      <c r="E77" s="4">
        <v>500.87</v>
      </c>
      <c r="F77" s="4">
        <v>6.7</v>
      </c>
      <c r="G77" s="5">
        <f t="shared" si="16"/>
        <v>8.2054900000000011</v>
      </c>
      <c r="H77" s="9">
        <f t="shared" si="17"/>
        <v>3355.8290000000002</v>
      </c>
      <c r="I77" s="9">
        <f t="shared" si="18"/>
        <v>4109.8837763000001</v>
      </c>
    </row>
    <row r="78" spans="1:9" ht="30.6" x14ac:dyDescent="0.25">
      <c r="A78" s="4" t="s">
        <v>605</v>
      </c>
      <c r="B78" s="4" t="s">
        <v>580</v>
      </c>
      <c r="C78" s="7" t="s">
        <v>581</v>
      </c>
      <c r="D78" s="4" t="s">
        <v>26</v>
      </c>
      <c r="E78" s="4">
        <v>414</v>
      </c>
      <c r="F78" s="4">
        <v>48.8</v>
      </c>
      <c r="G78" s="5">
        <f t="shared" si="8"/>
        <v>59.765360000000001</v>
      </c>
      <c r="H78" s="9">
        <f t="shared" si="10"/>
        <v>20203.199999999997</v>
      </c>
      <c r="I78" s="9">
        <f t="shared" si="9"/>
        <v>24742.859039999999</v>
      </c>
    </row>
    <row r="79" spans="1:9" x14ac:dyDescent="0.25">
      <c r="A79" s="3" t="s">
        <v>133</v>
      </c>
      <c r="B79" s="3"/>
      <c r="C79" s="6" t="s">
        <v>10</v>
      </c>
      <c r="D79" s="3"/>
      <c r="E79" s="3"/>
      <c r="F79" s="3"/>
      <c r="G79" s="3"/>
      <c r="H79" s="10">
        <f>SUBTOTAL(9,H80:H129)</f>
        <v>30816.45</v>
      </c>
      <c r="I79" s="10">
        <f>SUBTOTAL(9,I80:I129)</f>
        <v>37740.906315000007</v>
      </c>
    </row>
    <row r="80" spans="1:9" x14ac:dyDescent="0.25">
      <c r="A80" s="3" t="s">
        <v>134</v>
      </c>
      <c r="B80" s="3"/>
      <c r="C80" s="6" t="s">
        <v>354</v>
      </c>
      <c r="D80" s="3"/>
      <c r="E80" s="3"/>
      <c r="F80" s="3"/>
      <c r="G80" s="3"/>
      <c r="H80" s="10">
        <f>SUBTOTAL(9,H81:H85)</f>
        <v>6027.68</v>
      </c>
      <c r="I80" s="10">
        <f>SUBTOTAL(9,I81:I85)</f>
        <v>7382.0996960000002</v>
      </c>
    </row>
    <row r="81" spans="1:9" x14ac:dyDescent="0.25">
      <c r="A81" s="4" t="s">
        <v>355</v>
      </c>
      <c r="B81" s="4" t="s">
        <v>238</v>
      </c>
      <c r="C81" s="7" t="s">
        <v>239</v>
      </c>
      <c r="D81" s="4" t="s">
        <v>95</v>
      </c>
      <c r="E81" s="4">
        <v>1</v>
      </c>
      <c r="F81" s="4">
        <v>1941.49</v>
      </c>
      <c r="G81" s="5">
        <f>(F81*$F$7)+F81</f>
        <v>2377.7428030000001</v>
      </c>
      <c r="H81" s="9">
        <f>E81*F81</f>
        <v>1941.49</v>
      </c>
      <c r="I81" s="9">
        <f>E81*G81</f>
        <v>2377.7428030000001</v>
      </c>
    </row>
    <row r="82" spans="1:9" x14ac:dyDescent="0.25">
      <c r="A82" s="4" t="s">
        <v>356</v>
      </c>
      <c r="B82" s="4" t="s">
        <v>154</v>
      </c>
      <c r="C82" s="7" t="s">
        <v>191</v>
      </c>
      <c r="D82" s="4" t="s">
        <v>27</v>
      </c>
      <c r="E82" s="4">
        <v>1</v>
      </c>
      <c r="F82" s="4">
        <v>472.19</v>
      </c>
      <c r="G82" s="5">
        <f>(F82*$F$7)+F82</f>
        <v>578.29109300000005</v>
      </c>
      <c r="H82" s="9">
        <f>E82*F82</f>
        <v>472.19</v>
      </c>
      <c r="I82" s="9">
        <f>E82*G82</f>
        <v>578.29109300000005</v>
      </c>
    </row>
    <row r="83" spans="1:9" ht="20.399999999999999" x14ac:dyDescent="0.25">
      <c r="A83" s="4" t="s">
        <v>357</v>
      </c>
      <c r="B83" s="4" t="s">
        <v>155</v>
      </c>
      <c r="C83" s="7" t="s">
        <v>192</v>
      </c>
      <c r="D83" s="4" t="s">
        <v>31</v>
      </c>
      <c r="E83" s="4">
        <v>160</v>
      </c>
      <c r="F83" s="4">
        <v>18.2</v>
      </c>
      <c r="G83" s="5">
        <f>(F83*$F$7)+F83</f>
        <v>22.289539999999999</v>
      </c>
      <c r="H83" s="9">
        <f>E83*F83</f>
        <v>2912</v>
      </c>
      <c r="I83" s="9">
        <f>E83*G83</f>
        <v>3566.3263999999999</v>
      </c>
    </row>
    <row r="84" spans="1:9" ht="20.399999999999999" x14ac:dyDescent="0.25">
      <c r="A84" s="4" t="s">
        <v>358</v>
      </c>
      <c r="B84" s="4" t="s">
        <v>156</v>
      </c>
      <c r="C84" s="7" t="s">
        <v>193</v>
      </c>
      <c r="D84" s="4" t="s">
        <v>31</v>
      </c>
      <c r="E84" s="4">
        <v>40</v>
      </c>
      <c r="F84" s="4">
        <v>7.96</v>
      </c>
      <c r="G84" s="5">
        <f>(F84*$F$7)+F84</f>
        <v>9.7486119999999996</v>
      </c>
      <c r="H84" s="9">
        <f>E84*F84</f>
        <v>318.39999999999998</v>
      </c>
      <c r="I84" s="9">
        <f>E84*G84</f>
        <v>389.94448</v>
      </c>
    </row>
    <row r="85" spans="1:9" ht="20.399999999999999" x14ac:dyDescent="0.25">
      <c r="A85" s="4" t="s">
        <v>359</v>
      </c>
      <c r="B85" s="4" t="s">
        <v>157</v>
      </c>
      <c r="C85" s="7" t="s">
        <v>194</v>
      </c>
      <c r="D85" s="4" t="s">
        <v>31</v>
      </c>
      <c r="E85" s="4">
        <v>40</v>
      </c>
      <c r="F85" s="4">
        <v>9.59</v>
      </c>
      <c r="G85" s="5">
        <f>(F85*$F$7)+F85</f>
        <v>11.744873</v>
      </c>
      <c r="H85" s="9">
        <f>E85*F85</f>
        <v>383.6</v>
      </c>
      <c r="I85" s="9">
        <f>E85*G85</f>
        <v>469.79491999999999</v>
      </c>
    </row>
    <row r="86" spans="1:9" x14ac:dyDescent="0.25">
      <c r="A86" s="3" t="s">
        <v>135</v>
      </c>
      <c r="B86" s="3"/>
      <c r="C86" s="6" t="s">
        <v>11</v>
      </c>
      <c r="D86" s="3"/>
      <c r="E86" s="3"/>
      <c r="F86" s="3"/>
      <c r="G86" s="3"/>
      <c r="H86" s="41">
        <f>SUBTOTAL(9,H87:H114)</f>
        <v>21524.039999999997</v>
      </c>
      <c r="I86" s="41">
        <f>SUBTOTAL(9,I87:I114)</f>
        <v>26360.491787999996</v>
      </c>
    </row>
    <row r="87" spans="1:9" ht="33" customHeight="1" x14ac:dyDescent="0.25">
      <c r="A87" s="4" t="s">
        <v>360</v>
      </c>
      <c r="B87" s="4" t="s">
        <v>158</v>
      </c>
      <c r="C87" s="7" t="s">
        <v>195</v>
      </c>
      <c r="D87" s="4" t="s">
        <v>27</v>
      </c>
      <c r="E87" s="4">
        <v>10</v>
      </c>
      <c r="F87" s="4">
        <v>57.87</v>
      </c>
      <c r="G87" s="5">
        <f>(F87*$F$7)+F87</f>
        <v>70.873389000000003</v>
      </c>
      <c r="H87" s="9">
        <f>E87*F87</f>
        <v>578.69999999999993</v>
      </c>
      <c r="I87" s="9">
        <f>E87*G87</f>
        <v>708.73388999999997</v>
      </c>
    </row>
    <row r="88" spans="1:9" ht="20.399999999999999" x14ac:dyDescent="0.25">
      <c r="A88" s="4" t="s">
        <v>361</v>
      </c>
      <c r="B88" s="4" t="s">
        <v>159</v>
      </c>
      <c r="C88" s="7" t="s">
        <v>196</v>
      </c>
      <c r="D88" s="4" t="s">
        <v>27</v>
      </c>
      <c r="E88" s="4">
        <v>16</v>
      </c>
      <c r="F88" s="4">
        <v>39.5</v>
      </c>
      <c r="G88" s="5">
        <f t="shared" ref="G88:G114" si="19">(F88*$F$7)+F88</f>
        <v>48.37565</v>
      </c>
      <c r="H88" s="9">
        <f t="shared" ref="H88:H114" si="20">E88*F88</f>
        <v>632</v>
      </c>
      <c r="I88" s="9">
        <f t="shared" ref="I88:I114" si="21">E88*G88</f>
        <v>774.0104</v>
      </c>
    </row>
    <row r="89" spans="1:9" ht="20.399999999999999" x14ac:dyDescent="0.25">
      <c r="A89" s="4" t="s">
        <v>362</v>
      </c>
      <c r="B89" s="4" t="s">
        <v>160</v>
      </c>
      <c r="C89" s="7" t="s">
        <v>197</v>
      </c>
      <c r="D89" s="4" t="s">
        <v>33</v>
      </c>
      <c r="E89" s="4">
        <v>6</v>
      </c>
      <c r="F89" s="4">
        <v>3.19</v>
      </c>
      <c r="G89" s="5">
        <f t="shared" si="19"/>
        <v>3.906793</v>
      </c>
      <c r="H89" s="9">
        <f t="shared" si="20"/>
        <v>19.14</v>
      </c>
      <c r="I89" s="9">
        <f t="shared" si="21"/>
        <v>23.440757999999999</v>
      </c>
    </row>
    <row r="90" spans="1:9" ht="20.399999999999999" x14ac:dyDescent="0.25">
      <c r="A90" s="4" t="s">
        <v>363</v>
      </c>
      <c r="B90" s="4" t="s">
        <v>161</v>
      </c>
      <c r="C90" s="7" t="s">
        <v>198</v>
      </c>
      <c r="D90" s="4" t="s">
        <v>27</v>
      </c>
      <c r="E90" s="4">
        <v>150</v>
      </c>
      <c r="F90" s="4">
        <v>38.840000000000003</v>
      </c>
      <c r="G90" s="5">
        <f t="shared" si="19"/>
        <v>47.567348000000003</v>
      </c>
      <c r="H90" s="9">
        <f t="shared" si="20"/>
        <v>5826.0000000000009</v>
      </c>
      <c r="I90" s="9">
        <f t="shared" si="21"/>
        <v>7135.1022000000003</v>
      </c>
    </row>
    <row r="91" spans="1:9" ht="20.399999999999999" x14ac:dyDescent="0.25">
      <c r="A91" s="4" t="s">
        <v>364</v>
      </c>
      <c r="B91" s="4" t="s">
        <v>162</v>
      </c>
      <c r="C91" s="7" t="s">
        <v>199</v>
      </c>
      <c r="D91" s="4" t="s">
        <v>33</v>
      </c>
      <c r="E91" s="4">
        <v>75</v>
      </c>
      <c r="F91" s="4">
        <v>32.56</v>
      </c>
      <c r="G91" s="5">
        <f t="shared" si="19"/>
        <v>39.876232000000002</v>
      </c>
      <c r="H91" s="9">
        <f t="shared" si="20"/>
        <v>2442</v>
      </c>
      <c r="I91" s="9">
        <f t="shared" si="21"/>
        <v>2990.7174</v>
      </c>
    </row>
    <row r="92" spans="1:9" x14ac:dyDescent="0.25">
      <c r="A92" s="4" t="s">
        <v>365</v>
      </c>
      <c r="B92" s="4" t="s">
        <v>163</v>
      </c>
      <c r="C92" s="7" t="s">
        <v>200</v>
      </c>
      <c r="D92" s="4" t="s">
        <v>33</v>
      </c>
      <c r="E92" s="4">
        <v>3</v>
      </c>
      <c r="F92" s="4">
        <v>126.21</v>
      </c>
      <c r="G92" s="5">
        <f t="shared" si="19"/>
        <v>154.56938700000001</v>
      </c>
      <c r="H92" s="9">
        <f t="shared" si="20"/>
        <v>378.63</v>
      </c>
      <c r="I92" s="9">
        <f t="shared" si="21"/>
        <v>463.70816100000002</v>
      </c>
    </row>
    <row r="93" spans="1:9" ht="20.399999999999999" x14ac:dyDescent="0.25">
      <c r="A93" s="4" t="s">
        <v>366</v>
      </c>
      <c r="B93" s="4" t="s">
        <v>164</v>
      </c>
      <c r="C93" s="7" t="s">
        <v>12</v>
      </c>
      <c r="D93" s="4" t="s">
        <v>33</v>
      </c>
      <c r="E93" s="4">
        <v>10</v>
      </c>
      <c r="F93" s="4">
        <v>3.42</v>
      </c>
      <c r="G93" s="5">
        <f t="shared" si="19"/>
        <v>4.1884740000000003</v>
      </c>
      <c r="H93" s="9">
        <f t="shared" si="20"/>
        <v>34.200000000000003</v>
      </c>
      <c r="I93" s="9">
        <f t="shared" si="21"/>
        <v>41.884740000000001</v>
      </c>
    </row>
    <row r="94" spans="1:9" ht="20.399999999999999" x14ac:dyDescent="0.25">
      <c r="A94" s="4" t="s">
        <v>367</v>
      </c>
      <c r="B94" s="4" t="s">
        <v>165</v>
      </c>
      <c r="C94" s="7" t="s">
        <v>201</v>
      </c>
      <c r="D94" s="4" t="s">
        <v>27</v>
      </c>
      <c r="E94" s="4">
        <v>30</v>
      </c>
      <c r="F94" s="4">
        <v>1.77</v>
      </c>
      <c r="G94" s="5">
        <f t="shared" si="19"/>
        <v>2.167719</v>
      </c>
      <c r="H94" s="9">
        <f t="shared" si="20"/>
        <v>53.1</v>
      </c>
      <c r="I94" s="9">
        <f t="shared" si="21"/>
        <v>65.031570000000002</v>
      </c>
    </row>
    <row r="95" spans="1:9" x14ac:dyDescent="0.25">
      <c r="A95" s="4" t="s">
        <v>368</v>
      </c>
      <c r="B95" s="4" t="s">
        <v>166</v>
      </c>
      <c r="C95" s="7" t="s">
        <v>202</v>
      </c>
      <c r="D95" s="4" t="s">
        <v>27</v>
      </c>
      <c r="E95" s="4">
        <v>40</v>
      </c>
      <c r="F95" s="4">
        <v>1.17</v>
      </c>
      <c r="G95" s="5">
        <f t="shared" si="19"/>
        <v>1.4328989999999999</v>
      </c>
      <c r="H95" s="9">
        <f t="shared" si="20"/>
        <v>46.8</v>
      </c>
      <c r="I95" s="9">
        <f t="shared" si="21"/>
        <v>57.315959999999997</v>
      </c>
    </row>
    <row r="96" spans="1:9" ht="20.399999999999999" customHeight="1" x14ac:dyDescent="0.25">
      <c r="A96" s="4" t="s">
        <v>369</v>
      </c>
      <c r="B96" s="4" t="s">
        <v>81</v>
      </c>
      <c r="C96" s="7" t="s">
        <v>16</v>
      </c>
      <c r="D96" s="4" t="s">
        <v>33</v>
      </c>
      <c r="E96" s="4">
        <v>10</v>
      </c>
      <c r="F96" s="4">
        <v>1.66</v>
      </c>
      <c r="G96" s="5">
        <f t="shared" si="19"/>
        <v>2.0330019999999998</v>
      </c>
      <c r="H96" s="9">
        <f t="shared" si="20"/>
        <v>16.599999999999998</v>
      </c>
      <c r="I96" s="9">
        <f t="shared" si="21"/>
        <v>20.330019999999998</v>
      </c>
    </row>
    <row r="97" spans="1:9" ht="22.95" customHeight="1" x14ac:dyDescent="0.25">
      <c r="A97" s="4" t="s">
        <v>370</v>
      </c>
      <c r="B97" s="4" t="s">
        <v>167</v>
      </c>
      <c r="C97" s="7" t="s">
        <v>203</v>
      </c>
      <c r="D97" s="4" t="s">
        <v>27</v>
      </c>
      <c r="E97" s="4">
        <v>8</v>
      </c>
      <c r="F97" s="4">
        <v>3.32</v>
      </c>
      <c r="G97" s="5">
        <f t="shared" si="19"/>
        <v>4.0660039999999995</v>
      </c>
      <c r="H97" s="9">
        <f t="shared" si="20"/>
        <v>26.56</v>
      </c>
      <c r="I97" s="9">
        <f t="shared" si="21"/>
        <v>32.528031999999996</v>
      </c>
    </row>
    <row r="98" spans="1:9" x14ac:dyDescent="0.25">
      <c r="A98" s="4" t="s">
        <v>371</v>
      </c>
      <c r="B98" s="4" t="s">
        <v>168</v>
      </c>
      <c r="C98" s="7" t="s">
        <v>204</v>
      </c>
      <c r="D98" s="4" t="s">
        <v>95</v>
      </c>
      <c r="E98" s="4">
        <v>1</v>
      </c>
      <c r="F98" s="4">
        <v>181.81</v>
      </c>
      <c r="G98" s="5">
        <f t="shared" si="19"/>
        <v>222.66270700000001</v>
      </c>
      <c r="H98" s="9">
        <f t="shared" si="20"/>
        <v>181.81</v>
      </c>
      <c r="I98" s="9">
        <f t="shared" si="21"/>
        <v>222.66270700000001</v>
      </c>
    </row>
    <row r="99" spans="1:9" x14ac:dyDescent="0.25">
      <c r="A99" s="4" t="s">
        <v>372</v>
      </c>
      <c r="B99" s="4" t="s">
        <v>169</v>
      </c>
      <c r="C99" s="7" t="s">
        <v>205</v>
      </c>
      <c r="D99" s="4" t="s">
        <v>27</v>
      </c>
      <c r="E99" s="4">
        <v>1</v>
      </c>
      <c r="F99" s="4">
        <v>43.43</v>
      </c>
      <c r="G99" s="5">
        <f t="shared" si="19"/>
        <v>53.188721000000001</v>
      </c>
      <c r="H99" s="9">
        <f t="shared" si="20"/>
        <v>43.43</v>
      </c>
      <c r="I99" s="9">
        <f t="shared" si="21"/>
        <v>53.188721000000001</v>
      </c>
    </row>
    <row r="100" spans="1:9" ht="25.2" customHeight="1" x14ac:dyDescent="0.25">
      <c r="A100" s="4" t="s">
        <v>373</v>
      </c>
      <c r="B100" s="4" t="s">
        <v>170</v>
      </c>
      <c r="C100" s="7" t="s">
        <v>206</v>
      </c>
      <c r="D100" s="4" t="s">
        <v>27</v>
      </c>
      <c r="E100" s="4">
        <v>1</v>
      </c>
      <c r="F100" s="4">
        <v>540</v>
      </c>
      <c r="G100" s="5">
        <f t="shared" si="19"/>
        <v>661.33799999999997</v>
      </c>
      <c r="H100" s="9">
        <f t="shared" si="20"/>
        <v>540</v>
      </c>
      <c r="I100" s="9">
        <f t="shared" si="21"/>
        <v>661.33799999999997</v>
      </c>
    </row>
    <row r="101" spans="1:9" ht="20.399999999999999" customHeight="1" x14ac:dyDescent="0.25">
      <c r="A101" s="4" t="s">
        <v>374</v>
      </c>
      <c r="B101" s="4" t="s">
        <v>171</v>
      </c>
      <c r="C101" s="7" t="s">
        <v>207</v>
      </c>
      <c r="D101" s="4" t="s">
        <v>27</v>
      </c>
      <c r="E101" s="4">
        <v>3</v>
      </c>
      <c r="F101" s="4">
        <v>16.66</v>
      </c>
      <c r="G101" s="5">
        <f t="shared" si="19"/>
        <v>20.403502</v>
      </c>
      <c r="H101" s="9">
        <f t="shared" si="20"/>
        <v>49.980000000000004</v>
      </c>
      <c r="I101" s="9">
        <f t="shared" si="21"/>
        <v>61.210505999999995</v>
      </c>
    </row>
    <row r="102" spans="1:9" x14ac:dyDescent="0.25">
      <c r="A102" s="4" t="s">
        <v>375</v>
      </c>
      <c r="B102" s="4" t="s">
        <v>172</v>
      </c>
      <c r="C102" s="7" t="s">
        <v>208</v>
      </c>
      <c r="D102" s="4" t="s">
        <v>27</v>
      </c>
      <c r="E102" s="4">
        <v>3</v>
      </c>
      <c r="F102" s="4">
        <v>9.5299999999999994</v>
      </c>
      <c r="G102" s="5">
        <f t="shared" si="19"/>
        <v>11.671391</v>
      </c>
      <c r="H102" s="9">
        <f t="shared" si="20"/>
        <v>28.589999999999996</v>
      </c>
      <c r="I102" s="9">
        <f t="shared" si="21"/>
        <v>35.014173</v>
      </c>
    </row>
    <row r="103" spans="1:9" x14ac:dyDescent="0.25">
      <c r="A103" s="4" t="s">
        <v>376</v>
      </c>
      <c r="B103" s="4" t="s">
        <v>173</v>
      </c>
      <c r="C103" s="7" t="s">
        <v>209</v>
      </c>
      <c r="D103" s="4" t="s">
        <v>95</v>
      </c>
      <c r="E103" s="4">
        <v>30</v>
      </c>
      <c r="F103" s="4">
        <v>13.7</v>
      </c>
      <c r="G103" s="5">
        <f t="shared" si="19"/>
        <v>16.778389999999998</v>
      </c>
      <c r="H103" s="9">
        <f t="shared" si="20"/>
        <v>411</v>
      </c>
      <c r="I103" s="9">
        <f t="shared" si="21"/>
        <v>503.35169999999994</v>
      </c>
    </row>
    <row r="104" spans="1:9" x14ac:dyDescent="0.25">
      <c r="A104" s="4" t="s">
        <v>377</v>
      </c>
      <c r="B104" s="4" t="s">
        <v>174</v>
      </c>
      <c r="C104" s="7" t="s">
        <v>210</v>
      </c>
      <c r="D104" s="4" t="s">
        <v>32</v>
      </c>
      <c r="E104" s="4">
        <v>10</v>
      </c>
      <c r="F104" s="4">
        <v>22.65</v>
      </c>
      <c r="G104" s="5">
        <f t="shared" si="19"/>
        <v>27.739455</v>
      </c>
      <c r="H104" s="9">
        <f t="shared" si="20"/>
        <v>226.5</v>
      </c>
      <c r="I104" s="9">
        <f t="shared" si="21"/>
        <v>277.39454999999998</v>
      </c>
    </row>
    <row r="105" spans="1:9" ht="20.399999999999999" x14ac:dyDescent="0.25">
      <c r="A105" s="4" t="s">
        <v>378</v>
      </c>
      <c r="B105" s="4" t="s">
        <v>175</v>
      </c>
      <c r="C105" s="7" t="s">
        <v>211</v>
      </c>
      <c r="D105" s="4" t="s">
        <v>27</v>
      </c>
      <c r="E105" s="4">
        <v>8</v>
      </c>
      <c r="F105" s="4">
        <v>6.38</v>
      </c>
      <c r="G105" s="5">
        <f t="shared" si="19"/>
        <v>7.8135859999999999</v>
      </c>
      <c r="H105" s="9">
        <f t="shared" si="20"/>
        <v>51.04</v>
      </c>
      <c r="I105" s="9">
        <f t="shared" si="21"/>
        <v>62.508687999999999</v>
      </c>
    </row>
    <row r="106" spans="1:9" ht="20.399999999999999" x14ac:dyDescent="0.25">
      <c r="A106" s="4" t="s">
        <v>379</v>
      </c>
      <c r="B106" s="4" t="s">
        <v>176</v>
      </c>
      <c r="C106" s="7" t="s">
        <v>212</v>
      </c>
      <c r="D106" s="4" t="s">
        <v>27</v>
      </c>
      <c r="E106" s="4">
        <v>2</v>
      </c>
      <c r="F106" s="4">
        <v>10.4</v>
      </c>
      <c r="G106" s="5">
        <f t="shared" si="19"/>
        <v>12.736880000000001</v>
      </c>
      <c r="H106" s="9">
        <f t="shared" si="20"/>
        <v>20.8</v>
      </c>
      <c r="I106" s="9">
        <f t="shared" si="21"/>
        <v>25.473760000000002</v>
      </c>
    </row>
    <row r="107" spans="1:9" ht="20.399999999999999" x14ac:dyDescent="0.25">
      <c r="A107" s="4" t="s">
        <v>380</v>
      </c>
      <c r="B107" s="4" t="s">
        <v>177</v>
      </c>
      <c r="C107" s="7" t="s">
        <v>17</v>
      </c>
      <c r="D107" s="4" t="s">
        <v>27</v>
      </c>
      <c r="E107" s="4">
        <v>96</v>
      </c>
      <c r="F107" s="4">
        <v>6.11</v>
      </c>
      <c r="G107" s="5">
        <f t="shared" si="19"/>
        <v>7.4829170000000005</v>
      </c>
      <c r="H107" s="9">
        <f t="shared" si="20"/>
        <v>586.56000000000006</v>
      </c>
      <c r="I107" s="9">
        <f t="shared" si="21"/>
        <v>718.36003200000005</v>
      </c>
    </row>
    <row r="108" spans="1:9" ht="20.399999999999999" x14ac:dyDescent="0.25">
      <c r="A108" s="4" t="s">
        <v>381</v>
      </c>
      <c r="B108" s="4" t="s">
        <v>178</v>
      </c>
      <c r="C108" s="7" t="s">
        <v>18</v>
      </c>
      <c r="D108" s="4" t="s">
        <v>27</v>
      </c>
      <c r="E108" s="4">
        <v>10</v>
      </c>
      <c r="F108" s="4">
        <v>10.58</v>
      </c>
      <c r="G108" s="5">
        <f t="shared" si="19"/>
        <v>12.957326</v>
      </c>
      <c r="H108" s="9">
        <f t="shared" si="20"/>
        <v>105.8</v>
      </c>
      <c r="I108" s="9">
        <f t="shared" si="21"/>
        <v>129.57326</v>
      </c>
    </row>
    <row r="109" spans="1:9" ht="20.399999999999999" x14ac:dyDescent="0.25">
      <c r="A109" s="4" t="s">
        <v>382</v>
      </c>
      <c r="B109" s="4" t="s">
        <v>179</v>
      </c>
      <c r="C109" s="7" t="s">
        <v>213</v>
      </c>
      <c r="D109" s="4" t="s">
        <v>34</v>
      </c>
      <c r="E109" s="4">
        <v>200</v>
      </c>
      <c r="F109" s="4">
        <v>1.84</v>
      </c>
      <c r="G109" s="5">
        <f t="shared" si="19"/>
        <v>2.2534480000000001</v>
      </c>
      <c r="H109" s="9">
        <f t="shared" si="20"/>
        <v>368</v>
      </c>
      <c r="I109" s="9">
        <f t="shared" si="21"/>
        <v>450.68960000000004</v>
      </c>
    </row>
    <row r="110" spans="1:9" ht="20.399999999999999" x14ac:dyDescent="0.25">
      <c r="A110" s="4" t="s">
        <v>383</v>
      </c>
      <c r="B110" s="4" t="s">
        <v>180</v>
      </c>
      <c r="C110" s="7" t="s">
        <v>214</v>
      </c>
      <c r="D110" s="4" t="s">
        <v>34</v>
      </c>
      <c r="E110" s="4">
        <v>100</v>
      </c>
      <c r="F110" s="4">
        <v>3.55</v>
      </c>
      <c r="G110" s="5">
        <f t="shared" si="19"/>
        <v>4.3476850000000002</v>
      </c>
      <c r="H110" s="9">
        <f t="shared" si="20"/>
        <v>355</v>
      </c>
      <c r="I110" s="9">
        <f t="shared" si="21"/>
        <v>434.76850000000002</v>
      </c>
    </row>
    <row r="111" spans="1:9" ht="20.399999999999999" x14ac:dyDescent="0.25">
      <c r="A111" s="4" t="s">
        <v>384</v>
      </c>
      <c r="B111" s="4" t="s">
        <v>78</v>
      </c>
      <c r="C111" s="7" t="s">
        <v>13</v>
      </c>
      <c r="D111" s="4" t="s">
        <v>31</v>
      </c>
      <c r="E111" s="4">
        <v>700</v>
      </c>
      <c r="F111" s="4">
        <v>1.66</v>
      </c>
      <c r="G111" s="5">
        <f t="shared" si="19"/>
        <v>2.0330019999999998</v>
      </c>
      <c r="H111" s="9">
        <f t="shared" si="20"/>
        <v>1162</v>
      </c>
      <c r="I111" s="9">
        <f t="shared" si="21"/>
        <v>1423.1013999999998</v>
      </c>
    </row>
    <row r="112" spans="1:9" ht="20.399999999999999" x14ac:dyDescent="0.25">
      <c r="A112" s="4" t="s">
        <v>385</v>
      </c>
      <c r="B112" s="4" t="s">
        <v>79</v>
      </c>
      <c r="C112" s="7" t="s">
        <v>14</v>
      </c>
      <c r="D112" s="4" t="s">
        <v>31</v>
      </c>
      <c r="E112" s="4">
        <v>1600</v>
      </c>
      <c r="F112" s="4">
        <v>2.33</v>
      </c>
      <c r="G112" s="5">
        <f t="shared" si="19"/>
        <v>2.8535509999999999</v>
      </c>
      <c r="H112" s="9">
        <f t="shared" si="20"/>
        <v>3728</v>
      </c>
      <c r="I112" s="9">
        <f t="shared" si="21"/>
        <v>4565.6815999999999</v>
      </c>
    </row>
    <row r="113" spans="1:9" ht="20.399999999999999" x14ac:dyDescent="0.25">
      <c r="A113" s="4" t="s">
        <v>386</v>
      </c>
      <c r="B113" s="4" t="s">
        <v>80</v>
      </c>
      <c r="C113" s="7" t="s">
        <v>15</v>
      </c>
      <c r="D113" s="4" t="s">
        <v>31</v>
      </c>
      <c r="E113" s="4">
        <v>200</v>
      </c>
      <c r="F113" s="4">
        <v>3.65</v>
      </c>
      <c r="G113" s="5">
        <f t="shared" si="19"/>
        <v>4.4701550000000001</v>
      </c>
      <c r="H113" s="9">
        <f t="shared" si="20"/>
        <v>730</v>
      </c>
      <c r="I113" s="9">
        <f t="shared" si="21"/>
        <v>894.03100000000006</v>
      </c>
    </row>
    <row r="114" spans="1:9" x14ac:dyDescent="0.25">
      <c r="A114" s="4" t="s">
        <v>387</v>
      </c>
      <c r="B114" s="4" t="s">
        <v>181</v>
      </c>
      <c r="C114" s="7" t="s">
        <v>215</v>
      </c>
      <c r="D114" s="4" t="s">
        <v>29</v>
      </c>
      <c r="E114" s="4">
        <v>180</v>
      </c>
      <c r="F114" s="4">
        <v>16.010000000000002</v>
      </c>
      <c r="G114" s="5">
        <f t="shared" si="19"/>
        <v>19.607447000000001</v>
      </c>
      <c r="H114" s="9">
        <f t="shared" si="20"/>
        <v>2881.8</v>
      </c>
      <c r="I114" s="9">
        <f t="shared" si="21"/>
        <v>3529.3404599999999</v>
      </c>
    </row>
    <row r="115" spans="1:9" x14ac:dyDescent="0.25">
      <c r="A115" s="3" t="s">
        <v>136</v>
      </c>
      <c r="B115" s="3"/>
      <c r="C115" s="6" t="s">
        <v>216</v>
      </c>
      <c r="D115" s="3"/>
      <c r="E115" s="3"/>
      <c r="F115" s="3"/>
      <c r="G115" s="3"/>
      <c r="H115" s="10">
        <f>SUBTOTAL(9,H116:H119)</f>
        <v>667.78000000000009</v>
      </c>
      <c r="I115" s="10">
        <f>SUBTOTAL(9,I116:I119)</f>
        <v>817.83016599999996</v>
      </c>
    </row>
    <row r="116" spans="1:9" ht="20.399999999999999" x14ac:dyDescent="0.25">
      <c r="A116" s="4" t="s">
        <v>388</v>
      </c>
      <c r="B116" s="4" t="s">
        <v>182</v>
      </c>
      <c r="C116" s="7" t="s">
        <v>217</v>
      </c>
      <c r="D116" s="4" t="s">
        <v>27</v>
      </c>
      <c r="E116" s="4">
        <v>1</v>
      </c>
      <c r="F116" s="4">
        <v>29.2</v>
      </c>
      <c r="G116" s="5">
        <f>(F116*$F$7)+F116</f>
        <v>35.761240000000001</v>
      </c>
      <c r="H116" s="9">
        <f>E116*F116</f>
        <v>29.2</v>
      </c>
      <c r="I116" s="9">
        <f>E116*G116</f>
        <v>35.761240000000001</v>
      </c>
    </row>
    <row r="117" spans="1:9" ht="20.399999999999999" x14ac:dyDescent="0.25">
      <c r="A117" s="4" t="s">
        <v>389</v>
      </c>
      <c r="B117" s="4" t="s">
        <v>183</v>
      </c>
      <c r="C117" s="7" t="s">
        <v>218</v>
      </c>
      <c r="D117" s="4" t="s">
        <v>33</v>
      </c>
      <c r="E117" s="4">
        <v>20</v>
      </c>
      <c r="F117" s="4">
        <v>24.46</v>
      </c>
      <c r="G117" s="5">
        <f>(F117*$F$7)+F117</f>
        <v>29.956162000000003</v>
      </c>
      <c r="H117" s="9">
        <f>E117*F117</f>
        <v>489.20000000000005</v>
      </c>
      <c r="I117" s="9">
        <f>E117*G117</f>
        <v>599.12324000000001</v>
      </c>
    </row>
    <row r="118" spans="1:9" ht="20.399999999999999" x14ac:dyDescent="0.25">
      <c r="A118" s="4" t="s">
        <v>390</v>
      </c>
      <c r="B118" s="4" t="s">
        <v>82</v>
      </c>
      <c r="C118" s="7" t="s">
        <v>19</v>
      </c>
      <c r="D118" s="4" t="s">
        <v>33</v>
      </c>
      <c r="E118" s="4">
        <v>2</v>
      </c>
      <c r="F118" s="4">
        <v>10.65</v>
      </c>
      <c r="G118" s="5">
        <f>(F118*$F$7)+F118</f>
        <v>13.043055000000001</v>
      </c>
      <c r="H118" s="9">
        <f>E118*F118</f>
        <v>21.3</v>
      </c>
      <c r="I118" s="9">
        <f>E118*G118</f>
        <v>26.086110000000001</v>
      </c>
    </row>
    <row r="119" spans="1:9" x14ac:dyDescent="0.25">
      <c r="A119" s="4" t="s">
        <v>391</v>
      </c>
      <c r="B119" s="4" t="s">
        <v>181</v>
      </c>
      <c r="C119" s="7" t="s">
        <v>215</v>
      </c>
      <c r="D119" s="4" t="s">
        <v>29</v>
      </c>
      <c r="E119" s="4">
        <v>8</v>
      </c>
      <c r="F119" s="4">
        <v>16.010000000000002</v>
      </c>
      <c r="G119" s="5">
        <f>(F119*$F$7)+F119</f>
        <v>19.607447000000001</v>
      </c>
      <c r="H119" s="9">
        <f>E119*F119</f>
        <v>128.08000000000001</v>
      </c>
      <c r="I119" s="9">
        <f>E119*G119</f>
        <v>156.859576</v>
      </c>
    </row>
    <row r="120" spans="1:9" x14ac:dyDescent="0.25">
      <c r="A120" s="3" t="s">
        <v>137</v>
      </c>
      <c r="B120" s="3"/>
      <c r="C120" s="6" t="s">
        <v>392</v>
      </c>
      <c r="D120" s="3"/>
      <c r="E120" s="3"/>
      <c r="F120" s="3"/>
      <c r="G120" s="3"/>
      <c r="H120" s="10">
        <f>SUBTOTAL(9,H121:H129)</f>
        <v>2596.9499999999998</v>
      </c>
      <c r="I120" s="10">
        <f>SUBTOTAL(9,I121:I129)</f>
        <v>3180.4846649999999</v>
      </c>
    </row>
    <row r="121" spans="1:9" ht="30.6" x14ac:dyDescent="0.25">
      <c r="A121" s="4" t="s">
        <v>393</v>
      </c>
      <c r="B121" s="4" t="s">
        <v>184</v>
      </c>
      <c r="C121" s="7" t="s">
        <v>219</v>
      </c>
      <c r="D121" s="4" t="s">
        <v>27</v>
      </c>
      <c r="E121" s="4">
        <v>1</v>
      </c>
      <c r="F121" s="4">
        <v>847.85</v>
      </c>
      <c r="G121" s="5">
        <f>(F121*$F$7)+F121</f>
        <v>1038.361895</v>
      </c>
      <c r="H121" s="9">
        <f>E121*F121</f>
        <v>847.85</v>
      </c>
      <c r="I121" s="9">
        <f>E121*G121</f>
        <v>1038.361895</v>
      </c>
    </row>
    <row r="122" spans="1:9" x14ac:dyDescent="0.25">
      <c r="A122" s="4" t="s">
        <v>396</v>
      </c>
      <c r="B122" s="4" t="s">
        <v>394</v>
      </c>
      <c r="C122" s="7" t="s">
        <v>395</v>
      </c>
      <c r="D122" s="4" t="s">
        <v>95</v>
      </c>
      <c r="E122" s="4">
        <v>1</v>
      </c>
      <c r="F122" s="4">
        <v>272.36</v>
      </c>
      <c r="G122" s="5">
        <f t="shared" ref="G122:G129" si="22">(F122*$F$7)+F122</f>
        <v>333.55929200000003</v>
      </c>
      <c r="H122" s="9">
        <f t="shared" ref="H122:H129" si="23">E122*F122</f>
        <v>272.36</v>
      </c>
      <c r="I122" s="9">
        <f t="shared" ref="I122:I129" si="24">E122*G122</f>
        <v>333.55929200000003</v>
      </c>
    </row>
    <row r="123" spans="1:9" x14ac:dyDescent="0.25">
      <c r="A123" s="4" t="s">
        <v>397</v>
      </c>
      <c r="B123" s="4" t="s">
        <v>185</v>
      </c>
      <c r="C123" s="7" t="s">
        <v>220</v>
      </c>
      <c r="D123" s="4" t="s">
        <v>95</v>
      </c>
      <c r="E123" s="4">
        <v>1</v>
      </c>
      <c r="F123" s="4">
        <v>91.26</v>
      </c>
      <c r="G123" s="5">
        <f t="shared" si="22"/>
        <v>111.76612200000001</v>
      </c>
      <c r="H123" s="9">
        <f t="shared" si="23"/>
        <v>91.26</v>
      </c>
      <c r="I123" s="9">
        <f t="shared" si="24"/>
        <v>111.76612200000001</v>
      </c>
    </row>
    <row r="124" spans="1:9" x14ac:dyDescent="0.25">
      <c r="A124" s="4" t="s">
        <v>398</v>
      </c>
      <c r="B124" s="4" t="s">
        <v>186</v>
      </c>
      <c r="C124" s="7" t="s">
        <v>221</v>
      </c>
      <c r="D124" s="4" t="s">
        <v>95</v>
      </c>
      <c r="E124" s="4">
        <v>8</v>
      </c>
      <c r="F124" s="4">
        <v>42.43</v>
      </c>
      <c r="G124" s="5">
        <f t="shared" si="22"/>
        <v>51.964021000000002</v>
      </c>
      <c r="H124" s="9">
        <f t="shared" si="23"/>
        <v>339.44</v>
      </c>
      <c r="I124" s="9">
        <f t="shared" si="24"/>
        <v>415.71216800000002</v>
      </c>
    </row>
    <row r="125" spans="1:9" x14ac:dyDescent="0.25">
      <c r="A125" s="4" t="s">
        <v>399</v>
      </c>
      <c r="B125" s="4" t="s">
        <v>187</v>
      </c>
      <c r="C125" s="7" t="s">
        <v>222</v>
      </c>
      <c r="D125" s="4" t="s">
        <v>95</v>
      </c>
      <c r="E125" s="4">
        <v>2</v>
      </c>
      <c r="F125" s="4">
        <v>42.43</v>
      </c>
      <c r="G125" s="5">
        <f t="shared" si="22"/>
        <v>51.964021000000002</v>
      </c>
      <c r="H125" s="9">
        <f t="shared" si="23"/>
        <v>84.86</v>
      </c>
      <c r="I125" s="9">
        <f t="shared" si="24"/>
        <v>103.928042</v>
      </c>
    </row>
    <row r="126" spans="1:9" x14ac:dyDescent="0.25">
      <c r="A126" s="4" t="s">
        <v>400</v>
      </c>
      <c r="B126" s="4" t="s">
        <v>188</v>
      </c>
      <c r="C126" s="7" t="s">
        <v>223</v>
      </c>
      <c r="D126" s="4" t="s">
        <v>95</v>
      </c>
      <c r="E126" s="4">
        <v>2</v>
      </c>
      <c r="F126" s="4">
        <v>42.43</v>
      </c>
      <c r="G126" s="5">
        <f t="shared" si="22"/>
        <v>51.964021000000002</v>
      </c>
      <c r="H126" s="9">
        <f t="shared" si="23"/>
        <v>84.86</v>
      </c>
      <c r="I126" s="9">
        <f t="shared" si="24"/>
        <v>103.928042</v>
      </c>
    </row>
    <row r="127" spans="1:9" x14ac:dyDescent="0.25">
      <c r="A127" s="4" t="s">
        <v>401</v>
      </c>
      <c r="B127" s="4" t="s">
        <v>189</v>
      </c>
      <c r="C127" s="7" t="s">
        <v>224</v>
      </c>
      <c r="D127" s="4" t="s">
        <v>33</v>
      </c>
      <c r="E127" s="4">
        <v>18</v>
      </c>
      <c r="F127" s="4">
        <v>9.1199999999999992</v>
      </c>
      <c r="G127" s="5">
        <f t="shared" si="22"/>
        <v>11.169263999999998</v>
      </c>
      <c r="H127" s="9">
        <f t="shared" si="23"/>
        <v>164.16</v>
      </c>
      <c r="I127" s="9">
        <f t="shared" si="24"/>
        <v>201.04675199999997</v>
      </c>
    </row>
    <row r="128" spans="1:9" ht="20.399999999999999" x14ac:dyDescent="0.25">
      <c r="A128" s="4" t="s">
        <v>402</v>
      </c>
      <c r="B128" s="4" t="s">
        <v>83</v>
      </c>
      <c r="C128" s="7" t="s">
        <v>20</v>
      </c>
      <c r="D128" s="4" t="s">
        <v>33</v>
      </c>
      <c r="E128" s="4">
        <v>4</v>
      </c>
      <c r="F128" s="4">
        <v>68.23</v>
      </c>
      <c r="G128" s="5">
        <f t="shared" si="22"/>
        <v>83.561281000000008</v>
      </c>
      <c r="H128" s="9">
        <f t="shared" si="23"/>
        <v>272.92</v>
      </c>
      <c r="I128" s="9">
        <f t="shared" si="24"/>
        <v>334.24512400000003</v>
      </c>
    </row>
    <row r="129" spans="1:9" x14ac:dyDescent="0.25">
      <c r="A129" s="4" t="s">
        <v>403</v>
      </c>
      <c r="B129" s="4" t="s">
        <v>190</v>
      </c>
      <c r="C129" s="7" t="s">
        <v>225</v>
      </c>
      <c r="D129" s="4" t="s">
        <v>27</v>
      </c>
      <c r="E129" s="4">
        <v>4</v>
      </c>
      <c r="F129" s="4">
        <v>109.81</v>
      </c>
      <c r="G129" s="5">
        <f t="shared" si="22"/>
        <v>134.484307</v>
      </c>
      <c r="H129" s="9">
        <f t="shared" si="23"/>
        <v>439.24</v>
      </c>
      <c r="I129" s="9">
        <f t="shared" si="24"/>
        <v>537.937228</v>
      </c>
    </row>
    <row r="130" spans="1:9" x14ac:dyDescent="0.25">
      <c r="A130" s="3" t="s">
        <v>404</v>
      </c>
      <c r="B130" s="3"/>
      <c r="C130" s="6" t="s">
        <v>405</v>
      </c>
      <c r="D130" s="3"/>
      <c r="E130" s="3"/>
      <c r="F130" s="3"/>
      <c r="G130" s="3"/>
      <c r="H130" s="10">
        <f>SUBTOTAL(9,H131:H172)</f>
        <v>35459.161800000002</v>
      </c>
      <c r="I130" s="10">
        <f>SUBTOTAL(9,I131:I172)</f>
        <v>43426.835456459987</v>
      </c>
    </row>
    <row r="131" spans="1:9" x14ac:dyDescent="0.25">
      <c r="A131" s="3" t="s">
        <v>407</v>
      </c>
      <c r="B131" s="3"/>
      <c r="C131" s="6" t="s">
        <v>406</v>
      </c>
      <c r="D131" s="3"/>
      <c r="E131" s="3"/>
      <c r="F131" s="3"/>
      <c r="G131" s="3"/>
      <c r="H131" s="10">
        <f>SUBTOTAL(9,H132:H152)</f>
        <v>26956.542000000001</v>
      </c>
      <c r="I131" s="10">
        <f>SUBTOTAL(9,I132:I152)</f>
        <v>33013.676987399995</v>
      </c>
    </row>
    <row r="132" spans="1:9" x14ac:dyDescent="0.25">
      <c r="A132" s="4" t="s">
        <v>408</v>
      </c>
      <c r="B132" s="4" t="s">
        <v>428</v>
      </c>
      <c r="C132" s="7" t="s">
        <v>429</v>
      </c>
      <c r="D132" s="4" t="s">
        <v>95</v>
      </c>
      <c r="E132" s="4">
        <v>2</v>
      </c>
      <c r="F132" s="4">
        <v>156.79</v>
      </c>
      <c r="G132" s="5">
        <f>(F132*$F$7)+F132</f>
        <v>192.020713</v>
      </c>
      <c r="H132" s="9">
        <f>E132*F132</f>
        <v>313.58</v>
      </c>
      <c r="I132" s="9">
        <f>E132*G132</f>
        <v>384.041426</v>
      </c>
    </row>
    <row r="133" spans="1:9" ht="40.799999999999997" x14ac:dyDescent="0.25">
      <c r="A133" s="4" t="s">
        <v>592</v>
      </c>
      <c r="B133" s="4" t="s">
        <v>430</v>
      </c>
      <c r="C133" s="7" t="s">
        <v>431</v>
      </c>
      <c r="D133" s="4" t="s">
        <v>27</v>
      </c>
      <c r="E133" s="4">
        <v>14</v>
      </c>
      <c r="F133" s="4">
        <v>169</v>
      </c>
      <c r="G133" s="5">
        <f t="shared" ref="G133:G152" si="25">(F133*$F$7)+F133</f>
        <v>206.9743</v>
      </c>
      <c r="H133" s="9">
        <f t="shared" ref="H133:H152" si="26">E133*F133</f>
        <v>2366</v>
      </c>
      <c r="I133" s="9">
        <f t="shared" ref="I133:I152" si="27">E133*G133</f>
        <v>2897.6401999999998</v>
      </c>
    </row>
    <row r="134" spans="1:9" ht="40.799999999999997" x14ac:dyDescent="0.25">
      <c r="A134" s="4" t="s">
        <v>409</v>
      </c>
      <c r="B134" s="4" t="s">
        <v>73</v>
      </c>
      <c r="C134" s="7" t="s">
        <v>74</v>
      </c>
      <c r="D134" s="4" t="s">
        <v>27</v>
      </c>
      <c r="E134" s="4">
        <v>2</v>
      </c>
      <c r="F134" s="4">
        <v>460.71</v>
      </c>
      <c r="G134" s="5">
        <f t="shared" si="25"/>
        <v>564.231537</v>
      </c>
      <c r="H134" s="9">
        <f t="shared" si="26"/>
        <v>921.42</v>
      </c>
      <c r="I134" s="9">
        <f t="shared" si="27"/>
        <v>1128.463074</v>
      </c>
    </row>
    <row r="135" spans="1:9" ht="40.799999999999997" x14ac:dyDescent="0.25">
      <c r="A135" s="4" t="s">
        <v>410</v>
      </c>
      <c r="B135" s="4" t="s">
        <v>72</v>
      </c>
      <c r="C135" s="7" t="s">
        <v>432</v>
      </c>
      <c r="D135" s="4" t="s">
        <v>27</v>
      </c>
      <c r="E135" s="4">
        <v>1</v>
      </c>
      <c r="F135" s="4">
        <v>785.85</v>
      </c>
      <c r="G135" s="5">
        <f t="shared" si="25"/>
        <v>962.43049500000006</v>
      </c>
      <c r="H135" s="9">
        <f t="shared" si="26"/>
        <v>785.85</v>
      </c>
      <c r="I135" s="9">
        <f t="shared" si="27"/>
        <v>962.43049500000006</v>
      </c>
    </row>
    <row r="136" spans="1:9" ht="30.6" x14ac:dyDescent="0.25">
      <c r="A136" s="4" t="s">
        <v>411</v>
      </c>
      <c r="B136" s="4" t="s">
        <v>433</v>
      </c>
      <c r="C136" s="7" t="s">
        <v>434</v>
      </c>
      <c r="D136" s="4" t="s">
        <v>33</v>
      </c>
      <c r="E136" s="4">
        <v>15</v>
      </c>
      <c r="F136" s="4">
        <v>437.62</v>
      </c>
      <c r="G136" s="5">
        <f t="shared" si="25"/>
        <v>535.953214</v>
      </c>
      <c r="H136" s="9">
        <f t="shared" si="26"/>
        <v>6564.3</v>
      </c>
      <c r="I136" s="9">
        <f t="shared" si="27"/>
        <v>8039.2982099999999</v>
      </c>
    </row>
    <row r="137" spans="1:9" ht="30.6" x14ac:dyDescent="0.25">
      <c r="A137" s="4" t="s">
        <v>412</v>
      </c>
      <c r="B137" s="4" t="s">
        <v>435</v>
      </c>
      <c r="C137" s="7" t="s">
        <v>436</v>
      </c>
      <c r="D137" s="4" t="s">
        <v>27</v>
      </c>
      <c r="E137" s="4">
        <v>1</v>
      </c>
      <c r="F137" s="4">
        <v>649.51</v>
      </c>
      <c r="G137" s="5">
        <f t="shared" si="25"/>
        <v>795.45489699999996</v>
      </c>
      <c r="H137" s="9">
        <f t="shared" si="26"/>
        <v>649.51</v>
      </c>
      <c r="I137" s="9">
        <f t="shared" si="27"/>
        <v>795.45489699999996</v>
      </c>
    </row>
    <row r="138" spans="1:9" ht="40.799999999999997" x14ac:dyDescent="0.25">
      <c r="A138" s="4" t="s">
        <v>413</v>
      </c>
      <c r="B138" s="4" t="s">
        <v>437</v>
      </c>
      <c r="C138" s="7" t="s">
        <v>438</v>
      </c>
      <c r="D138" s="4" t="s">
        <v>95</v>
      </c>
      <c r="E138" s="4">
        <v>7</v>
      </c>
      <c r="F138" s="4">
        <v>465.99</v>
      </c>
      <c r="G138" s="5">
        <f t="shared" si="25"/>
        <v>570.69795299999998</v>
      </c>
      <c r="H138" s="9">
        <f t="shared" si="26"/>
        <v>3261.9300000000003</v>
      </c>
      <c r="I138" s="9">
        <f t="shared" si="27"/>
        <v>3994.885671</v>
      </c>
    </row>
    <row r="139" spans="1:9" ht="61.2" x14ac:dyDescent="0.25">
      <c r="A139" s="4" t="s">
        <v>414</v>
      </c>
      <c r="B139" s="4" t="s">
        <v>439</v>
      </c>
      <c r="C139" s="7" t="s">
        <v>440</v>
      </c>
      <c r="D139" s="4" t="s">
        <v>95</v>
      </c>
      <c r="E139" s="4">
        <v>2</v>
      </c>
      <c r="F139" s="4">
        <v>482.45</v>
      </c>
      <c r="G139" s="5">
        <f t="shared" si="25"/>
        <v>590.85651499999994</v>
      </c>
      <c r="H139" s="9">
        <f t="shared" si="26"/>
        <v>964.9</v>
      </c>
      <c r="I139" s="9">
        <f t="shared" si="27"/>
        <v>1181.7130299999999</v>
      </c>
    </row>
    <row r="140" spans="1:9" ht="27.6" customHeight="1" x14ac:dyDescent="0.25">
      <c r="A140" s="4" t="s">
        <v>415</v>
      </c>
      <c r="B140" s="4" t="s">
        <v>441</v>
      </c>
      <c r="C140" s="7" t="s">
        <v>442</v>
      </c>
      <c r="D140" s="4" t="s">
        <v>27</v>
      </c>
      <c r="E140" s="4">
        <v>7</v>
      </c>
      <c r="F140" s="4">
        <v>20.21</v>
      </c>
      <c r="G140" s="5">
        <f t="shared" si="25"/>
        <v>24.751187000000002</v>
      </c>
      <c r="H140" s="9">
        <f t="shared" si="26"/>
        <v>141.47</v>
      </c>
      <c r="I140" s="9">
        <f t="shared" si="27"/>
        <v>173.258309</v>
      </c>
    </row>
    <row r="141" spans="1:9" x14ac:dyDescent="0.25">
      <c r="A141" s="4" t="s">
        <v>416</v>
      </c>
      <c r="B141" s="4" t="s">
        <v>443</v>
      </c>
      <c r="C141" s="7" t="s">
        <v>444</v>
      </c>
      <c r="D141" s="4" t="s">
        <v>95</v>
      </c>
      <c r="E141" s="4">
        <v>2</v>
      </c>
      <c r="F141" s="4">
        <v>105.07</v>
      </c>
      <c r="G141" s="5">
        <f t="shared" si="25"/>
        <v>128.67922899999999</v>
      </c>
      <c r="H141" s="9">
        <f t="shared" si="26"/>
        <v>210.14</v>
      </c>
      <c r="I141" s="9">
        <f t="shared" si="27"/>
        <v>257.35845799999998</v>
      </c>
    </row>
    <row r="142" spans="1:9" x14ac:dyDescent="0.25">
      <c r="A142" s="4" t="s">
        <v>417</v>
      </c>
      <c r="B142" s="4" t="s">
        <v>445</v>
      </c>
      <c r="C142" s="7" t="s">
        <v>446</v>
      </c>
      <c r="D142" s="4" t="s">
        <v>27</v>
      </c>
      <c r="E142" s="4">
        <v>1</v>
      </c>
      <c r="F142" s="4">
        <v>457.82</v>
      </c>
      <c r="G142" s="5">
        <f t="shared" si="25"/>
        <v>560.69215399999996</v>
      </c>
      <c r="H142" s="9">
        <f t="shared" si="26"/>
        <v>457.82</v>
      </c>
      <c r="I142" s="9">
        <f t="shared" si="27"/>
        <v>560.69215399999996</v>
      </c>
    </row>
    <row r="143" spans="1:9" x14ac:dyDescent="0.25">
      <c r="A143" s="4" t="s">
        <v>418</v>
      </c>
      <c r="B143" s="4" t="s">
        <v>447</v>
      </c>
      <c r="C143" s="7" t="s">
        <v>94</v>
      </c>
      <c r="D143" s="4" t="s">
        <v>95</v>
      </c>
      <c r="E143" s="4">
        <v>9</v>
      </c>
      <c r="F143" s="4">
        <v>38.47</v>
      </c>
      <c r="G143" s="5">
        <f t="shared" si="25"/>
        <v>47.114209000000002</v>
      </c>
      <c r="H143" s="9">
        <f t="shared" si="26"/>
        <v>346.23</v>
      </c>
      <c r="I143" s="9">
        <f t="shared" si="27"/>
        <v>424.02788100000004</v>
      </c>
    </row>
    <row r="144" spans="1:9" ht="20.399999999999999" x14ac:dyDescent="0.25">
      <c r="A144" s="4" t="s">
        <v>419</v>
      </c>
      <c r="B144" s="4" t="s">
        <v>448</v>
      </c>
      <c r="C144" s="7" t="s">
        <v>449</v>
      </c>
      <c r="D144" s="4" t="s">
        <v>27</v>
      </c>
      <c r="E144" s="4">
        <v>26</v>
      </c>
      <c r="F144" s="4">
        <v>51.22</v>
      </c>
      <c r="G144" s="5">
        <f t="shared" si="25"/>
        <v>62.729134000000002</v>
      </c>
      <c r="H144" s="9">
        <f t="shared" si="26"/>
        <v>1331.72</v>
      </c>
      <c r="I144" s="9">
        <f t="shared" si="27"/>
        <v>1630.957484</v>
      </c>
    </row>
    <row r="145" spans="1:9" x14ac:dyDescent="0.25">
      <c r="A145" s="4" t="s">
        <v>420</v>
      </c>
      <c r="B145" s="4" t="s">
        <v>450</v>
      </c>
      <c r="C145" s="7" t="s">
        <v>451</v>
      </c>
      <c r="D145" s="4" t="s">
        <v>95</v>
      </c>
      <c r="E145" s="4">
        <v>15</v>
      </c>
      <c r="F145" s="4">
        <v>50.78</v>
      </c>
      <c r="G145" s="5">
        <f t="shared" si="25"/>
        <v>62.190266000000001</v>
      </c>
      <c r="H145" s="9">
        <f t="shared" si="26"/>
        <v>761.7</v>
      </c>
      <c r="I145" s="9">
        <f t="shared" si="27"/>
        <v>932.85399000000007</v>
      </c>
    </row>
    <row r="146" spans="1:9" x14ac:dyDescent="0.25">
      <c r="A146" s="4" t="s">
        <v>421</v>
      </c>
      <c r="B146" s="4" t="s">
        <v>452</v>
      </c>
      <c r="C146" s="7" t="s">
        <v>453</v>
      </c>
      <c r="D146" s="4" t="s">
        <v>95</v>
      </c>
      <c r="E146" s="4">
        <v>26</v>
      </c>
      <c r="F146" s="4">
        <v>38.47</v>
      </c>
      <c r="G146" s="5">
        <f t="shared" si="25"/>
        <v>47.114209000000002</v>
      </c>
      <c r="H146" s="9">
        <f t="shared" si="26"/>
        <v>1000.22</v>
      </c>
      <c r="I146" s="9">
        <f t="shared" si="27"/>
        <v>1224.9694340000001</v>
      </c>
    </row>
    <row r="147" spans="1:9" x14ac:dyDescent="0.25">
      <c r="A147" s="4" t="s">
        <v>422</v>
      </c>
      <c r="B147" s="4" t="s">
        <v>454</v>
      </c>
      <c r="C147" s="7" t="s">
        <v>455</v>
      </c>
      <c r="D147" s="4" t="s">
        <v>27</v>
      </c>
      <c r="E147" s="4">
        <v>1</v>
      </c>
      <c r="F147" s="4">
        <v>703.92</v>
      </c>
      <c r="G147" s="5">
        <f t="shared" si="25"/>
        <v>862.090824</v>
      </c>
      <c r="H147" s="9">
        <f t="shared" si="26"/>
        <v>703.92</v>
      </c>
      <c r="I147" s="9">
        <f t="shared" si="27"/>
        <v>862.090824</v>
      </c>
    </row>
    <row r="148" spans="1:9" ht="27.6" customHeight="1" x14ac:dyDescent="0.25">
      <c r="A148" s="4" t="s">
        <v>423</v>
      </c>
      <c r="B148" s="4" t="s">
        <v>456</v>
      </c>
      <c r="C148" s="7" t="s">
        <v>457</v>
      </c>
      <c r="D148" s="4" t="s">
        <v>26</v>
      </c>
      <c r="E148" s="4">
        <v>7.2</v>
      </c>
      <c r="F148" s="4">
        <v>372.51</v>
      </c>
      <c r="G148" s="5">
        <f t="shared" si="25"/>
        <v>456.21299699999997</v>
      </c>
      <c r="H148" s="9">
        <f t="shared" si="26"/>
        <v>2682.0720000000001</v>
      </c>
      <c r="I148" s="9">
        <f t="shared" si="27"/>
        <v>3284.7335783999997</v>
      </c>
    </row>
    <row r="149" spans="1:9" ht="20.399999999999999" x14ac:dyDescent="0.25">
      <c r="A149" s="4" t="s">
        <v>424</v>
      </c>
      <c r="B149" s="4" t="s">
        <v>458</v>
      </c>
      <c r="C149" s="7" t="s">
        <v>459</v>
      </c>
      <c r="D149" s="4" t="s">
        <v>27</v>
      </c>
      <c r="E149" s="4">
        <v>2</v>
      </c>
      <c r="F149" s="4">
        <v>1143.49</v>
      </c>
      <c r="G149" s="5">
        <f t="shared" si="25"/>
        <v>1400.4322030000001</v>
      </c>
      <c r="H149" s="9">
        <f t="shared" si="26"/>
        <v>2286.98</v>
      </c>
      <c r="I149" s="9">
        <f t="shared" si="27"/>
        <v>2800.8644060000001</v>
      </c>
    </row>
    <row r="150" spans="1:9" ht="20.399999999999999" x14ac:dyDescent="0.25">
      <c r="A150" s="4" t="s">
        <v>425</v>
      </c>
      <c r="B150" s="4" t="s">
        <v>460</v>
      </c>
      <c r="C150" s="7" t="s">
        <v>461</v>
      </c>
      <c r="D150" s="4" t="s">
        <v>95</v>
      </c>
      <c r="E150" s="4">
        <v>1</v>
      </c>
      <c r="F150" s="4">
        <v>35.299999999999997</v>
      </c>
      <c r="G150" s="5">
        <f t="shared" si="25"/>
        <v>43.231909999999999</v>
      </c>
      <c r="H150" s="9">
        <f t="shared" si="26"/>
        <v>35.299999999999997</v>
      </c>
      <c r="I150" s="9">
        <f t="shared" si="27"/>
        <v>43.231909999999999</v>
      </c>
    </row>
    <row r="151" spans="1:9" ht="20.399999999999999" x14ac:dyDescent="0.25">
      <c r="A151" s="4" t="s">
        <v>426</v>
      </c>
      <c r="B151" s="4" t="s">
        <v>462</v>
      </c>
      <c r="C151" s="7" t="s">
        <v>463</v>
      </c>
      <c r="D151" s="4" t="s">
        <v>27</v>
      </c>
      <c r="E151" s="4">
        <v>2</v>
      </c>
      <c r="F151" s="4">
        <v>437.38</v>
      </c>
      <c r="G151" s="5">
        <f t="shared" si="25"/>
        <v>535.65928599999995</v>
      </c>
      <c r="H151" s="9">
        <f t="shared" si="26"/>
        <v>874.76</v>
      </c>
      <c r="I151" s="9">
        <f t="shared" si="27"/>
        <v>1071.3185719999999</v>
      </c>
    </row>
    <row r="152" spans="1:9" ht="20.399999999999999" x14ac:dyDescent="0.25">
      <c r="A152" s="4" t="s">
        <v>427</v>
      </c>
      <c r="B152" s="4" t="s">
        <v>84</v>
      </c>
      <c r="C152" s="7" t="s">
        <v>464</v>
      </c>
      <c r="D152" s="4" t="s">
        <v>31</v>
      </c>
      <c r="E152" s="4">
        <v>4</v>
      </c>
      <c r="F152" s="4">
        <v>74.180000000000007</v>
      </c>
      <c r="G152" s="5">
        <f t="shared" si="25"/>
        <v>90.848246000000017</v>
      </c>
      <c r="H152" s="9">
        <f t="shared" si="26"/>
        <v>296.72000000000003</v>
      </c>
      <c r="I152" s="9">
        <f t="shared" si="27"/>
        <v>363.39298400000007</v>
      </c>
    </row>
    <row r="153" spans="1:9" x14ac:dyDescent="0.25">
      <c r="A153" s="3" t="s">
        <v>465</v>
      </c>
      <c r="B153" s="3"/>
      <c r="C153" s="6" t="s">
        <v>470</v>
      </c>
      <c r="D153" s="3"/>
      <c r="E153" s="3"/>
      <c r="F153" s="3"/>
      <c r="G153" s="3"/>
      <c r="H153" s="10">
        <f>SUBTOTAL(9,H154:H156)</f>
        <v>4291.8900000000003</v>
      </c>
      <c r="I153" s="10">
        <f>SUBTOTAL(9,I154:I156)</f>
        <v>5256.2776830000003</v>
      </c>
    </row>
    <row r="154" spans="1:9" ht="40.799999999999997" x14ac:dyDescent="0.25">
      <c r="A154" s="4" t="s">
        <v>466</v>
      </c>
      <c r="B154" s="4" t="s">
        <v>86</v>
      </c>
      <c r="C154" s="7" t="s">
        <v>469</v>
      </c>
      <c r="D154" s="4" t="s">
        <v>27</v>
      </c>
      <c r="E154" s="4">
        <v>8</v>
      </c>
      <c r="F154" s="4">
        <v>130.5</v>
      </c>
      <c r="G154" s="5">
        <f>(F154*$F$7)+F154</f>
        <v>159.82335</v>
      </c>
      <c r="H154" s="9">
        <f>E154*F154</f>
        <v>1044</v>
      </c>
      <c r="I154" s="9">
        <f>E154*G154</f>
        <v>1278.5868</v>
      </c>
    </row>
    <row r="155" spans="1:9" ht="20.399999999999999" x14ac:dyDescent="0.25">
      <c r="A155" s="4" t="s">
        <v>467</v>
      </c>
      <c r="B155" s="4" t="s">
        <v>235</v>
      </c>
      <c r="C155" s="7" t="s">
        <v>234</v>
      </c>
      <c r="D155" s="4" t="s">
        <v>27</v>
      </c>
      <c r="E155" s="4">
        <v>25</v>
      </c>
      <c r="F155" s="4">
        <v>67.09</v>
      </c>
      <c r="G155" s="5">
        <f>(F155*$F$7)+F155</f>
        <v>82.165123000000008</v>
      </c>
      <c r="H155" s="9">
        <f>E155*F155</f>
        <v>1677.25</v>
      </c>
      <c r="I155" s="9">
        <f>E155*G155</f>
        <v>2054.1280750000001</v>
      </c>
    </row>
    <row r="156" spans="1:9" ht="20.399999999999999" x14ac:dyDescent="0.25">
      <c r="A156" s="4" t="s">
        <v>468</v>
      </c>
      <c r="B156" s="4" t="s">
        <v>233</v>
      </c>
      <c r="C156" s="7" t="s">
        <v>232</v>
      </c>
      <c r="D156" s="4" t="s">
        <v>27</v>
      </c>
      <c r="E156" s="4">
        <v>8</v>
      </c>
      <c r="F156" s="4">
        <v>196.33</v>
      </c>
      <c r="G156" s="5">
        <f t="shared" ref="G156:G170" si="28">(F156*$F$7)+F156</f>
        <v>240.44535100000002</v>
      </c>
      <c r="H156" s="9">
        <f>E156*F156</f>
        <v>1570.64</v>
      </c>
      <c r="I156" s="9">
        <f t="shared" ref="I156:I170" si="29">E156*G156</f>
        <v>1923.5628080000001</v>
      </c>
    </row>
    <row r="157" spans="1:9" x14ac:dyDescent="0.25">
      <c r="A157" s="3" t="s">
        <v>472</v>
      </c>
      <c r="B157" s="3"/>
      <c r="C157" s="6" t="s">
        <v>471</v>
      </c>
      <c r="D157" s="3"/>
      <c r="E157" s="3"/>
      <c r="F157" s="3"/>
      <c r="G157" s="3"/>
      <c r="H157" s="10">
        <f>SUBTOTAL(9,H158:H162)</f>
        <v>760.29</v>
      </c>
      <c r="I157" s="10">
        <f>SUBTOTAL(9,I158:I162)</f>
        <v>931.127163</v>
      </c>
    </row>
    <row r="158" spans="1:9" x14ac:dyDescent="0.25">
      <c r="A158" s="4" t="s">
        <v>473</v>
      </c>
      <c r="B158" s="4" t="s">
        <v>85</v>
      </c>
      <c r="C158" s="7" t="s">
        <v>21</v>
      </c>
      <c r="D158" s="4" t="s">
        <v>33</v>
      </c>
      <c r="E158" s="4">
        <v>9</v>
      </c>
      <c r="F158" s="4">
        <v>2.57</v>
      </c>
      <c r="G158" s="5">
        <f t="shared" si="28"/>
        <v>3.1474789999999997</v>
      </c>
      <c r="H158" s="9">
        <f>E158*F158</f>
        <v>23.13</v>
      </c>
      <c r="I158" s="9">
        <f t="shared" si="29"/>
        <v>28.327310999999998</v>
      </c>
    </row>
    <row r="159" spans="1:9" ht="24.6" customHeight="1" x14ac:dyDescent="0.25">
      <c r="A159" s="4" t="s">
        <v>474</v>
      </c>
      <c r="B159" s="4" t="s">
        <v>478</v>
      </c>
      <c r="C159" s="7" t="s">
        <v>479</v>
      </c>
      <c r="D159" s="4" t="s">
        <v>27</v>
      </c>
      <c r="E159" s="4">
        <v>1</v>
      </c>
      <c r="F159" s="4">
        <v>28.11</v>
      </c>
      <c r="G159" s="5">
        <f>(F159*$F$7)+F159</f>
        <v>34.426316999999997</v>
      </c>
      <c r="H159" s="9">
        <f>E159*F159</f>
        <v>28.11</v>
      </c>
      <c r="I159" s="9">
        <f>E159*G159</f>
        <v>34.426316999999997</v>
      </c>
    </row>
    <row r="160" spans="1:9" ht="20.399999999999999" x14ac:dyDescent="0.25">
      <c r="A160" s="4" t="s">
        <v>475</v>
      </c>
      <c r="B160" s="4" t="s">
        <v>480</v>
      </c>
      <c r="C160" s="7" t="s">
        <v>481</v>
      </c>
      <c r="D160" s="4" t="s">
        <v>27</v>
      </c>
      <c r="E160" s="4">
        <v>29</v>
      </c>
      <c r="F160" s="4">
        <v>7.25</v>
      </c>
      <c r="G160" s="5">
        <f>(F160*$F$7)+F160</f>
        <v>8.8790750000000003</v>
      </c>
      <c r="H160" s="9">
        <f>E160*F160</f>
        <v>210.25</v>
      </c>
      <c r="I160" s="9">
        <f>E160*G160</f>
        <v>257.49317500000001</v>
      </c>
    </row>
    <row r="161" spans="1:9" ht="20.399999999999999" x14ac:dyDescent="0.25">
      <c r="A161" s="4" t="s">
        <v>476</v>
      </c>
      <c r="B161" s="4" t="s">
        <v>482</v>
      </c>
      <c r="C161" s="7" t="s">
        <v>483</v>
      </c>
      <c r="D161" s="4" t="s">
        <v>95</v>
      </c>
      <c r="E161" s="4">
        <v>8</v>
      </c>
      <c r="F161" s="4">
        <v>19.73</v>
      </c>
      <c r="G161" s="5">
        <f>(F161*$F$7)+F161</f>
        <v>24.163330999999999</v>
      </c>
      <c r="H161" s="9">
        <f>E161*F161</f>
        <v>157.84</v>
      </c>
      <c r="I161" s="9">
        <f>E161*G161</f>
        <v>193.306648</v>
      </c>
    </row>
    <row r="162" spans="1:9" ht="20.399999999999999" x14ac:dyDescent="0.25">
      <c r="A162" s="4" t="s">
        <v>477</v>
      </c>
      <c r="B162" s="4" t="s">
        <v>484</v>
      </c>
      <c r="C162" s="7" t="s">
        <v>485</v>
      </c>
      <c r="D162" s="4" t="s">
        <v>95</v>
      </c>
      <c r="E162" s="4">
        <v>8</v>
      </c>
      <c r="F162" s="4">
        <v>42.62</v>
      </c>
      <c r="G162" s="5">
        <f>(F162*$F$7)+F162</f>
        <v>52.196714</v>
      </c>
      <c r="H162" s="9">
        <f>E162*F162</f>
        <v>340.96</v>
      </c>
      <c r="I162" s="9">
        <f>E162*G162</f>
        <v>417.573712</v>
      </c>
    </row>
    <row r="163" spans="1:9" x14ac:dyDescent="0.25">
      <c r="A163" s="3" t="s">
        <v>487</v>
      </c>
      <c r="B163" s="3"/>
      <c r="C163" s="6" t="s">
        <v>486</v>
      </c>
      <c r="D163" s="3"/>
      <c r="E163" s="3"/>
      <c r="F163" s="3"/>
      <c r="G163" s="3"/>
      <c r="H163" s="10">
        <f>SUBTOTAL(9,H164:H165)</f>
        <v>2978.1570000000002</v>
      </c>
      <c r="I163" s="10">
        <f>SUBTOTAL(9,I164:I165)</f>
        <v>3647.3488779000004</v>
      </c>
    </row>
    <row r="164" spans="1:9" ht="20.399999999999999" x14ac:dyDescent="0.25">
      <c r="A164" s="4" t="s">
        <v>488</v>
      </c>
      <c r="B164" s="4" t="s">
        <v>490</v>
      </c>
      <c r="C164" s="7" t="s">
        <v>491</v>
      </c>
      <c r="D164" s="4" t="s">
        <v>31</v>
      </c>
      <c r="E164" s="4">
        <v>138.02000000000001</v>
      </c>
      <c r="F164" s="4">
        <v>16.309999999999999</v>
      </c>
      <c r="G164" s="5">
        <f t="shared" si="28"/>
        <v>19.974857</v>
      </c>
      <c r="H164" s="9">
        <f>E164*F164</f>
        <v>2251.1062000000002</v>
      </c>
      <c r="I164" s="9">
        <f t="shared" si="29"/>
        <v>2756.9297631400004</v>
      </c>
    </row>
    <row r="165" spans="1:9" ht="20.399999999999999" x14ac:dyDescent="0.25">
      <c r="A165" s="4" t="s">
        <v>489</v>
      </c>
      <c r="B165" s="4" t="s">
        <v>492</v>
      </c>
      <c r="C165" s="7" t="s">
        <v>493</v>
      </c>
      <c r="D165" s="4" t="s">
        <v>31</v>
      </c>
      <c r="E165" s="4">
        <v>20.440000000000001</v>
      </c>
      <c r="F165" s="4">
        <v>35.57</v>
      </c>
      <c r="G165" s="5">
        <f t="shared" si="28"/>
        <v>43.562578999999999</v>
      </c>
      <c r="H165" s="9">
        <f>E165*F165</f>
        <v>727.05080000000009</v>
      </c>
      <c r="I165" s="9">
        <f t="shared" si="29"/>
        <v>890.41911476000007</v>
      </c>
    </row>
    <row r="166" spans="1:9" x14ac:dyDescent="0.25">
      <c r="A166" s="3" t="s">
        <v>495</v>
      </c>
      <c r="B166" s="3"/>
      <c r="C166" s="6" t="s">
        <v>494</v>
      </c>
      <c r="D166" s="3"/>
      <c r="E166" s="3"/>
      <c r="F166" s="3"/>
      <c r="G166" s="3"/>
      <c r="H166" s="10">
        <f>SUBTOTAL(9,H167:H170)</f>
        <v>298.23479999999995</v>
      </c>
      <c r="I166" s="10">
        <f>SUBTOTAL(9,I167:I170)</f>
        <v>365.24815955999998</v>
      </c>
    </row>
    <row r="167" spans="1:9" ht="20.399999999999999" x14ac:dyDescent="0.25">
      <c r="A167" s="4" t="s">
        <v>496</v>
      </c>
      <c r="B167" s="4" t="s">
        <v>87</v>
      </c>
      <c r="C167" s="7" t="s">
        <v>237</v>
      </c>
      <c r="D167" s="4" t="s">
        <v>27</v>
      </c>
      <c r="E167" s="4">
        <v>2</v>
      </c>
      <c r="F167" s="4">
        <v>17.440000000000001</v>
      </c>
      <c r="G167" s="5">
        <f t="shared" si="28"/>
        <v>21.358768000000001</v>
      </c>
      <c r="H167" s="9">
        <f>E167*F167</f>
        <v>34.880000000000003</v>
      </c>
      <c r="I167" s="9">
        <f t="shared" si="29"/>
        <v>42.717536000000003</v>
      </c>
    </row>
    <row r="168" spans="1:9" x14ac:dyDescent="0.25">
      <c r="A168" s="4" t="s">
        <v>505</v>
      </c>
      <c r="B168" s="4" t="s">
        <v>497</v>
      </c>
      <c r="C168" s="7" t="s">
        <v>498</v>
      </c>
      <c r="D168" s="4" t="s">
        <v>33</v>
      </c>
      <c r="E168" s="4">
        <v>1</v>
      </c>
      <c r="F168" s="4">
        <v>10.97</v>
      </c>
      <c r="G168" s="5">
        <f t="shared" si="28"/>
        <v>13.434959000000001</v>
      </c>
      <c r="H168" s="9">
        <f>E168*F168</f>
        <v>10.97</v>
      </c>
      <c r="I168" s="9">
        <f t="shared" si="29"/>
        <v>13.434959000000001</v>
      </c>
    </row>
    <row r="169" spans="1:9" ht="20.399999999999999" x14ac:dyDescent="0.25">
      <c r="A169" s="4" t="s">
        <v>506</v>
      </c>
      <c r="B169" s="4" t="s">
        <v>499</v>
      </c>
      <c r="C169" s="7" t="s">
        <v>500</v>
      </c>
      <c r="D169" s="4" t="s">
        <v>31</v>
      </c>
      <c r="E169" s="4">
        <v>0.28000000000000003</v>
      </c>
      <c r="F169" s="4">
        <v>17.73</v>
      </c>
      <c r="G169" s="5">
        <f t="shared" si="28"/>
        <v>21.713931000000002</v>
      </c>
      <c r="H169" s="9">
        <f>E169*F169</f>
        <v>4.9644000000000004</v>
      </c>
      <c r="I169" s="9">
        <f t="shared" si="29"/>
        <v>6.0799006800000015</v>
      </c>
    </row>
    <row r="170" spans="1:9" ht="20.399999999999999" x14ac:dyDescent="0.25">
      <c r="A170" s="4" t="s">
        <v>507</v>
      </c>
      <c r="B170" s="4" t="s">
        <v>501</v>
      </c>
      <c r="C170" s="7" t="s">
        <v>502</v>
      </c>
      <c r="D170" s="4" t="s">
        <v>31</v>
      </c>
      <c r="E170" s="4">
        <v>17.559999999999999</v>
      </c>
      <c r="F170" s="5">
        <v>14.09</v>
      </c>
      <c r="G170" s="5">
        <f t="shared" si="28"/>
        <v>17.256022999999999</v>
      </c>
      <c r="H170" s="9">
        <f>E170*F170</f>
        <v>247.42039999999997</v>
      </c>
      <c r="I170" s="9">
        <f t="shared" si="29"/>
        <v>303.01576387999995</v>
      </c>
    </row>
    <row r="171" spans="1:9" x14ac:dyDescent="0.25">
      <c r="A171" s="3" t="s">
        <v>504</v>
      </c>
      <c r="B171" s="3"/>
      <c r="C171" s="6" t="s">
        <v>503</v>
      </c>
      <c r="D171" s="3"/>
      <c r="E171" s="3"/>
      <c r="F171" s="3"/>
      <c r="G171" s="3"/>
      <c r="H171" s="10">
        <f>SUBTOTAL(9,H172)</f>
        <v>174.04799999999997</v>
      </c>
      <c r="I171" s="10">
        <f>SUBTOTAL(9,I172)</f>
        <v>213.15658559999997</v>
      </c>
    </row>
    <row r="172" spans="1:9" ht="20.399999999999999" x14ac:dyDescent="0.25">
      <c r="A172" s="4" t="s">
        <v>508</v>
      </c>
      <c r="B172" s="4" t="s">
        <v>509</v>
      </c>
      <c r="C172" s="7" t="s">
        <v>510</v>
      </c>
      <c r="D172" s="4" t="s">
        <v>26</v>
      </c>
      <c r="E172" s="4">
        <v>4.8</v>
      </c>
      <c r="F172" s="4">
        <v>36.26</v>
      </c>
      <c r="G172" s="5">
        <f t="shared" ref="G172:G208" si="30">(F172*$F$7)+F172</f>
        <v>44.407621999999996</v>
      </c>
      <c r="H172" s="9">
        <f>E172*F172</f>
        <v>174.04799999999997</v>
      </c>
      <c r="I172" s="9">
        <f t="shared" ref="I172:I208" si="31">E172*G172</f>
        <v>213.15658559999997</v>
      </c>
    </row>
    <row r="173" spans="1:9" x14ac:dyDescent="0.25">
      <c r="A173" s="3" t="s">
        <v>226</v>
      </c>
      <c r="B173" s="3"/>
      <c r="C173" s="6" t="s">
        <v>511</v>
      </c>
      <c r="D173" s="3"/>
      <c r="E173" s="3"/>
      <c r="F173" s="3"/>
      <c r="G173" s="3"/>
      <c r="H173" s="10">
        <f>SUBTOTAL(9,H174:H184)</f>
        <v>11408.6684</v>
      </c>
      <c r="I173" s="10">
        <f>SUBTOTAL(9,I174:I184)</f>
        <v>13972.196189480002</v>
      </c>
    </row>
    <row r="174" spans="1:9" x14ac:dyDescent="0.25">
      <c r="A174" s="3" t="s">
        <v>227</v>
      </c>
      <c r="B174" s="3"/>
      <c r="C174" s="6" t="s">
        <v>512</v>
      </c>
      <c r="D174" s="3"/>
      <c r="E174" s="3"/>
      <c r="F174" s="3"/>
      <c r="G174" s="3"/>
      <c r="H174" s="10">
        <f>SUBTOTAL(9,H175)</f>
        <v>2866.6000000000004</v>
      </c>
      <c r="I174" s="10">
        <f>SUBTOTAL(9,I175)</f>
        <v>3510.7250200000003</v>
      </c>
    </row>
    <row r="175" spans="1:9" ht="40.799999999999997" x14ac:dyDescent="0.25">
      <c r="A175" s="4" t="s">
        <v>513</v>
      </c>
      <c r="B175" s="4" t="s">
        <v>514</v>
      </c>
      <c r="C175" s="7" t="s">
        <v>515</v>
      </c>
      <c r="D175" s="4" t="s">
        <v>27</v>
      </c>
      <c r="E175" s="4">
        <v>11</v>
      </c>
      <c r="F175" s="4">
        <v>260.60000000000002</v>
      </c>
      <c r="G175" s="5">
        <f t="shared" si="30"/>
        <v>319.15682000000004</v>
      </c>
      <c r="H175" s="9">
        <f>E175*F175</f>
        <v>2866.6000000000004</v>
      </c>
      <c r="I175" s="9">
        <f t="shared" si="31"/>
        <v>3510.7250200000003</v>
      </c>
    </row>
    <row r="176" spans="1:9" x14ac:dyDescent="0.25">
      <c r="A176" s="3" t="s">
        <v>228</v>
      </c>
      <c r="B176" s="3"/>
      <c r="C176" s="6" t="s">
        <v>471</v>
      </c>
      <c r="D176" s="3"/>
      <c r="E176" s="3"/>
      <c r="F176" s="3"/>
      <c r="G176" s="3"/>
      <c r="H176" s="10">
        <f>SUBTOTAL(9,H177:H180)</f>
        <v>4931.93</v>
      </c>
      <c r="I176" s="10">
        <f>SUBTOTAL(9,I177:I180)</f>
        <v>6040.1346709999998</v>
      </c>
    </row>
    <row r="177" spans="1:9" ht="20.399999999999999" x14ac:dyDescent="0.25">
      <c r="A177" s="4" t="s">
        <v>516</v>
      </c>
      <c r="B177" s="4" t="s">
        <v>520</v>
      </c>
      <c r="C177" s="7" t="s">
        <v>521</v>
      </c>
      <c r="D177" s="4" t="s">
        <v>27</v>
      </c>
      <c r="E177" s="4">
        <v>3</v>
      </c>
      <c r="F177" s="4">
        <v>6.79</v>
      </c>
      <c r="G177" s="5">
        <f t="shared" si="30"/>
        <v>8.3157130000000006</v>
      </c>
      <c r="H177" s="9">
        <f t="shared" ref="H177:H201" si="32">E177*F177</f>
        <v>20.37</v>
      </c>
      <c r="I177" s="9">
        <f t="shared" si="31"/>
        <v>24.947139</v>
      </c>
    </row>
    <row r="178" spans="1:9" x14ac:dyDescent="0.25">
      <c r="A178" s="4" t="s">
        <v>517</v>
      </c>
      <c r="B178" s="4" t="s">
        <v>522</v>
      </c>
      <c r="C178" s="7" t="s">
        <v>523</v>
      </c>
      <c r="D178" s="4" t="s">
        <v>27</v>
      </c>
      <c r="E178" s="4">
        <v>32</v>
      </c>
      <c r="F178" s="4">
        <v>119.93</v>
      </c>
      <c r="G178" s="5">
        <f t="shared" si="30"/>
        <v>146.87827100000001</v>
      </c>
      <c r="H178" s="9">
        <f t="shared" si="32"/>
        <v>3837.76</v>
      </c>
      <c r="I178" s="9">
        <f t="shared" si="31"/>
        <v>4700.1046720000004</v>
      </c>
    </row>
    <row r="179" spans="1:9" ht="20.399999999999999" x14ac:dyDescent="0.25">
      <c r="A179" s="4" t="s">
        <v>518</v>
      </c>
      <c r="B179" s="4" t="s">
        <v>524</v>
      </c>
      <c r="C179" s="7" t="s">
        <v>525</v>
      </c>
      <c r="D179" s="4" t="s">
        <v>27</v>
      </c>
      <c r="E179" s="4">
        <v>32</v>
      </c>
      <c r="F179" s="4">
        <v>5.87</v>
      </c>
      <c r="G179" s="5">
        <f t="shared" si="30"/>
        <v>7.1889890000000003</v>
      </c>
      <c r="H179" s="9">
        <f t="shared" si="32"/>
        <v>187.84</v>
      </c>
      <c r="I179" s="9">
        <f t="shared" si="31"/>
        <v>230.04764800000001</v>
      </c>
    </row>
    <row r="180" spans="1:9" x14ac:dyDescent="0.25">
      <c r="A180" s="4" t="s">
        <v>519</v>
      </c>
      <c r="B180" s="4" t="s">
        <v>526</v>
      </c>
      <c r="C180" s="7" t="s">
        <v>527</v>
      </c>
      <c r="D180" s="4" t="s">
        <v>27</v>
      </c>
      <c r="E180" s="4">
        <v>23</v>
      </c>
      <c r="F180" s="4">
        <v>38.520000000000003</v>
      </c>
      <c r="G180" s="5">
        <f t="shared" si="30"/>
        <v>47.175444000000006</v>
      </c>
      <c r="H180" s="9">
        <f t="shared" si="32"/>
        <v>885.96</v>
      </c>
      <c r="I180" s="9">
        <f t="shared" si="31"/>
        <v>1085.0352120000002</v>
      </c>
    </row>
    <row r="181" spans="1:9" x14ac:dyDescent="0.25">
      <c r="A181" s="3" t="s">
        <v>229</v>
      </c>
      <c r="B181" s="3"/>
      <c r="C181" s="6" t="s">
        <v>528</v>
      </c>
      <c r="D181" s="3"/>
      <c r="E181" s="3"/>
      <c r="F181" s="3"/>
      <c r="G181" s="3"/>
      <c r="H181" s="10">
        <f>SUBTOTAL(9,H182:H184)</f>
        <v>3610.1383999999998</v>
      </c>
      <c r="I181" s="10">
        <f>SUBTOTAL(9,I182:I184)</f>
        <v>4421.33649848</v>
      </c>
    </row>
    <row r="182" spans="1:9" ht="20.399999999999999" x14ac:dyDescent="0.25">
      <c r="A182" s="4" t="s">
        <v>535</v>
      </c>
      <c r="B182" s="4" t="s">
        <v>529</v>
      </c>
      <c r="C182" s="7" t="s">
        <v>530</v>
      </c>
      <c r="D182" s="4" t="s">
        <v>31</v>
      </c>
      <c r="E182" s="4">
        <v>100.32</v>
      </c>
      <c r="F182" s="4">
        <v>18.3</v>
      </c>
      <c r="G182" s="5">
        <f t="shared" ref="G182:G188" si="33">(F182*$F$7)+F182</f>
        <v>22.412010000000002</v>
      </c>
      <c r="H182" s="9">
        <f t="shared" ref="H182:H188" si="34">E182*F182</f>
        <v>1835.856</v>
      </c>
      <c r="I182" s="9">
        <f t="shared" ref="I182:I188" si="35">E182*G182</f>
        <v>2248.3728432000003</v>
      </c>
    </row>
    <row r="183" spans="1:9" ht="20.399999999999999" x14ac:dyDescent="0.25">
      <c r="A183" s="4" t="s">
        <v>536</v>
      </c>
      <c r="B183" s="4" t="s">
        <v>531</v>
      </c>
      <c r="C183" s="7" t="s">
        <v>532</v>
      </c>
      <c r="D183" s="4" t="s">
        <v>31</v>
      </c>
      <c r="E183" s="4">
        <v>67.27</v>
      </c>
      <c r="F183" s="4">
        <v>14.6</v>
      </c>
      <c r="G183" s="5">
        <f t="shared" si="33"/>
        <v>17.88062</v>
      </c>
      <c r="H183" s="9">
        <f t="shared" si="34"/>
        <v>982.14199999999994</v>
      </c>
      <c r="I183" s="9">
        <f t="shared" si="35"/>
        <v>1202.8293074000001</v>
      </c>
    </row>
    <row r="184" spans="1:9" ht="20.399999999999999" x14ac:dyDescent="0.25">
      <c r="A184" s="4" t="s">
        <v>537</v>
      </c>
      <c r="B184" s="4" t="s">
        <v>533</v>
      </c>
      <c r="C184" s="7" t="s">
        <v>534</v>
      </c>
      <c r="D184" s="4" t="s">
        <v>31</v>
      </c>
      <c r="E184" s="4">
        <v>42.18</v>
      </c>
      <c r="F184" s="4">
        <v>18.78</v>
      </c>
      <c r="G184" s="5">
        <f t="shared" si="33"/>
        <v>22.999866000000001</v>
      </c>
      <c r="H184" s="9">
        <f t="shared" si="34"/>
        <v>792.1404</v>
      </c>
      <c r="I184" s="9">
        <f t="shared" si="35"/>
        <v>970.13434788000006</v>
      </c>
    </row>
    <row r="185" spans="1:9" x14ac:dyDescent="0.25">
      <c r="A185" s="3" t="s">
        <v>138</v>
      </c>
      <c r="B185" s="3"/>
      <c r="C185" s="6" t="s">
        <v>60</v>
      </c>
      <c r="D185" s="3"/>
      <c r="E185" s="3"/>
      <c r="F185" s="3"/>
      <c r="G185" s="3"/>
      <c r="H185" s="10">
        <f>SUBTOTAL(9,H186:H191)</f>
        <v>9527.9799999999977</v>
      </c>
      <c r="I185" s="10">
        <f>SUBTOTAL(9,I186:I191)</f>
        <v>11668.917106000001</v>
      </c>
    </row>
    <row r="186" spans="1:9" ht="37.950000000000003" customHeight="1" x14ac:dyDescent="0.25">
      <c r="A186" s="4" t="s">
        <v>139</v>
      </c>
      <c r="B186" s="4" t="s">
        <v>62</v>
      </c>
      <c r="C186" s="7" t="s">
        <v>538</v>
      </c>
      <c r="D186" s="4" t="s">
        <v>31</v>
      </c>
      <c r="E186" s="4">
        <v>106</v>
      </c>
      <c r="F186" s="4">
        <v>58.55</v>
      </c>
      <c r="G186" s="5">
        <f t="shared" si="33"/>
        <v>71.706185000000005</v>
      </c>
      <c r="H186" s="9">
        <f t="shared" si="34"/>
        <v>6206.2999999999993</v>
      </c>
      <c r="I186" s="9">
        <f t="shared" si="35"/>
        <v>7600.8556100000005</v>
      </c>
    </row>
    <row r="187" spans="1:9" ht="40.799999999999997" x14ac:dyDescent="0.25">
      <c r="A187" s="4" t="s">
        <v>140</v>
      </c>
      <c r="B187" s="4" t="s">
        <v>599</v>
      </c>
      <c r="C187" s="7" t="s">
        <v>600</v>
      </c>
      <c r="D187" s="4" t="s">
        <v>31</v>
      </c>
      <c r="E187" s="4">
        <v>50</v>
      </c>
      <c r="F187" s="4">
        <v>42.36</v>
      </c>
      <c r="G187" s="5">
        <f t="shared" ref="G187" si="36">(F187*$F$7)+F187</f>
        <v>51.878292000000002</v>
      </c>
      <c r="H187" s="9">
        <f t="shared" ref="H187" si="37">E187*F187</f>
        <v>2118</v>
      </c>
      <c r="I187" s="9">
        <f t="shared" ref="I187" si="38">E187*G187</f>
        <v>2593.9146000000001</v>
      </c>
    </row>
    <row r="188" spans="1:9" ht="20.399999999999999" x14ac:dyDescent="0.25">
      <c r="A188" s="4" t="s">
        <v>141</v>
      </c>
      <c r="B188" s="4" t="s">
        <v>539</v>
      </c>
      <c r="C188" s="7" t="s">
        <v>540</v>
      </c>
      <c r="D188" s="4" t="s">
        <v>31</v>
      </c>
      <c r="E188" s="4">
        <v>9</v>
      </c>
      <c r="F188" s="4">
        <v>35.83</v>
      </c>
      <c r="G188" s="5">
        <f t="shared" si="33"/>
        <v>43.881000999999998</v>
      </c>
      <c r="H188" s="9">
        <f t="shared" si="34"/>
        <v>322.46999999999997</v>
      </c>
      <c r="I188" s="9">
        <f t="shared" si="35"/>
        <v>394.92900899999995</v>
      </c>
    </row>
    <row r="189" spans="1:9" ht="40.799999999999997" x14ac:dyDescent="0.25">
      <c r="A189" s="4" t="s">
        <v>559</v>
      </c>
      <c r="B189" s="4" t="s">
        <v>541</v>
      </c>
      <c r="C189" s="7" t="s">
        <v>542</v>
      </c>
      <c r="D189" s="4" t="s">
        <v>27</v>
      </c>
      <c r="E189" s="4">
        <v>4</v>
      </c>
      <c r="F189" s="4">
        <v>136.91</v>
      </c>
      <c r="G189" s="5">
        <f t="shared" si="30"/>
        <v>167.673677</v>
      </c>
      <c r="H189" s="9">
        <f t="shared" si="32"/>
        <v>547.64</v>
      </c>
      <c r="I189" s="9">
        <f t="shared" si="31"/>
        <v>670.69470799999999</v>
      </c>
    </row>
    <row r="190" spans="1:9" ht="40.799999999999997" x14ac:dyDescent="0.25">
      <c r="A190" s="4" t="s">
        <v>560</v>
      </c>
      <c r="B190" s="4" t="s">
        <v>543</v>
      </c>
      <c r="C190" s="7" t="s">
        <v>544</v>
      </c>
      <c r="D190" s="4" t="s">
        <v>27</v>
      </c>
      <c r="E190" s="4">
        <v>1</v>
      </c>
      <c r="F190" s="4">
        <v>151.85</v>
      </c>
      <c r="G190" s="5">
        <f t="shared" si="30"/>
        <v>185.97069499999998</v>
      </c>
      <c r="H190" s="9">
        <f t="shared" si="32"/>
        <v>151.85</v>
      </c>
      <c r="I190" s="9">
        <f t="shared" si="31"/>
        <v>185.97069499999998</v>
      </c>
    </row>
    <row r="191" spans="1:9" ht="40.799999999999997" x14ac:dyDescent="0.25">
      <c r="A191" s="4" t="s">
        <v>601</v>
      </c>
      <c r="B191" s="4" t="s">
        <v>545</v>
      </c>
      <c r="C191" s="7" t="s">
        <v>546</v>
      </c>
      <c r="D191" s="4" t="s">
        <v>27</v>
      </c>
      <c r="E191" s="4">
        <v>1</v>
      </c>
      <c r="F191" s="4">
        <v>181.72</v>
      </c>
      <c r="G191" s="5">
        <f t="shared" si="30"/>
        <v>222.55248399999999</v>
      </c>
      <c r="H191" s="9">
        <f t="shared" si="32"/>
        <v>181.72</v>
      </c>
      <c r="I191" s="9">
        <f t="shared" si="31"/>
        <v>222.55248399999999</v>
      </c>
    </row>
    <row r="192" spans="1:9" x14ac:dyDescent="0.25">
      <c r="A192" s="3" t="s">
        <v>142</v>
      </c>
      <c r="B192" s="3"/>
      <c r="C192" s="6" t="s">
        <v>547</v>
      </c>
      <c r="D192" s="3"/>
      <c r="E192" s="3"/>
      <c r="F192" s="3"/>
      <c r="G192" s="3"/>
      <c r="H192" s="10">
        <f>SUBTOTAL(9,H193:H201)</f>
        <v>65713.123300000007</v>
      </c>
      <c r="I192" s="10">
        <f>SUBTOTAL(9,I193:I201)</f>
        <v>80478.862105510008</v>
      </c>
    </row>
    <row r="193" spans="1:9" ht="20.399999999999999" x14ac:dyDescent="0.25">
      <c r="A193" s="4" t="s">
        <v>143</v>
      </c>
      <c r="B193" s="4" t="s">
        <v>548</v>
      </c>
      <c r="C193" s="7" t="s">
        <v>549</v>
      </c>
      <c r="D193" s="4" t="s">
        <v>26</v>
      </c>
      <c r="E193" s="4">
        <v>220.01</v>
      </c>
      <c r="F193" s="4">
        <v>55.22</v>
      </c>
      <c r="G193" s="5">
        <f t="shared" si="30"/>
        <v>67.627933999999996</v>
      </c>
      <c r="H193" s="9">
        <f t="shared" si="32"/>
        <v>12148.9522</v>
      </c>
      <c r="I193" s="9">
        <f t="shared" si="31"/>
        <v>14878.821759339999</v>
      </c>
    </row>
    <row r="194" spans="1:9" ht="20.399999999999999" x14ac:dyDescent="0.25">
      <c r="A194" s="4" t="s">
        <v>144</v>
      </c>
      <c r="B194" s="4" t="s">
        <v>51</v>
      </c>
      <c r="C194" s="7" t="s">
        <v>52</v>
      </c>
      <c r="D194" s="4" t="s">
        <v>31</v>
      </c>
      <c r="E194" s="4">
        <v>11.99</v>
      </c>
      <c r="F194" s="4">
        <v>347.06</v>
      </c>
      <c r="G194" s="5">
        <f t="shared" si="30"/>
        <v>425.04438200000004</v>
      </c>
      <c r="H194" s="9">
        <f t="shared" si="32"/>
        <v>4161.2493999999997</v>
      </c>
      <c r="I194" s="9">
        <f t="shared" si="31"/>
        <v>5096.2821401800002</v>
      </c>
    </row>
    <row r="195" spans="1:9" ht="20.399999999999999" x14ac:dyDescent="0.25">
      <c r="A195" s="4" t="s">
        <v>145</v>
      </c>
      <c r="B195" s="4" t="s">
        <v>550</v>
      </c>
      <c r="C195" s="7" t="s">
        <v>551</v>
      </c>
      <c r="D195" s="4" t="s">
        <v>31</v>
      </c>
      <c r="E195" s="4">
        <v>107.46</v>
      </c>
      <c r="F195" s="4">
        <v>215.7</v>
      </c>
      <c r="G195" s="5">
        <f t="shared" si="30"/>
        <v>264.16778999999997</v>
      </c>
      <c r="H195" s="9">
        <f t="shared" si="32"/>
        <v>23179.121999999996</v>
      </c>
      <c r="I195" s="9">
        <f t="shared" si="31"/>
        <v>28387.470713399995</v>
      </c>
    </row>
    <row r="196" spans="1:9" ht="20.399999999999999" x14ac:dyDescent="0.25">
      <c r="A196" s="4" t="s">
        <v>561</v>
      </c>
      <c r="B196" s="4" t="s">
        <v>53</v>
      </c>
      <c r="C196" s="7" t="s">
        <v>552</v>
      </c>
      <c r="D196" s="4" t="s">
        <v>26</v>
      </c>
      <c r="E196" s="4">
        <v>5.55</v>
      </c>
      <c r="F196" s="4">
        <v>33.51</v>
      </c>
      <c r="G196" s="5">
        <f t="shared" si="30"/>
        <v>41.039696999999997</v>
      </c>
      <c r="H196" s="9">
        <f t="shared" si="32"/>
        <v>185.98049999999998</v>
      </c>
      <c r="I196" s="9">
        <f t="shared" si="31"/>
        <v>227.77031834999997</v>
      </c>
    </row>
    <row r="197" spans="1:9" x14ac:dyDescent="0.25">
      <c r="A197" s="4" t="s">
        <v>562</v>
      </c>
      <c r="B197" s="4" t="s">
        <v>54</v>
      </c>
      <c r="C197" s="7" t="s">
        <v>553</v>
      </c>
      <c r="D197" s="4" t="s">
        <v>26</v>
      </c>
      <c r="E197" s="4">
        <v>374.29</v>
      </c>
      <c r="F197" s="4">
        <v>43.68</v>
      </c>
      <c r="G197" s="5">
        <f t="shared" si="30"/>
        <v>53.494895999999997</v>
      </c>
      <c r="H197" s="9">
        <f t="shared" si="32"/>
        <v>16348.987200000001</v>
      </c>
      <c r="I197" s="9">
        <f t="shared" si="31"/>
        <v>20022.604623840001</v>
      </c>
    </row>
    <row r="198" spans="1:9" ht="20.399999999999999" x14ac:dyDescent="0.25">
      <c r="A198" s="4" t="s">
        <v>563</v>
      </c>
      <c r="B198" s="4" t="s">
        <v>56</v>
      </c>
      <c r="C198" s="7" t="s">
        <v>554</v>
      </c>
      <c r="D198" s="4" t="s">
        <v>31</v>
      </c>
      <c r="E198" s="4">
        <v>120</v>
      </c>
      <c r="F198" s="4">
        <v>30.93</v>
      </c>
      <c r="G198" s="5">
        <f t="shared" si="30"/>
        <v>37.879970999999998</v>
      </c>
      <c r="H198" s="9">
        <f t="shared" si="32"/>
        <v>3711.6</v>
      </c>
      <c r="I198" s="9">
        <f t="shared" si="31"/>
        <v>4545.5965200000001</v>
      </c>
    </row>
    <row r="199" spans="1:9" ht="30.6" x14ac:dyDescent="0.25">
      <c r="A199" s="4" t="s">
        <v>564</v>
      </c>
      <c r="B199" s="4" t="s">
        <v>55</v>
      </c>
      <c r="C199" s="7" t="s">
        <v>555</v>
      </c>
      <c r="D199" s="4" t="s">
        <v>26</v>
      </c>
      <c r="E199" s="4">
        <v>2.4</v>
      </c>
      <c r="F199" s="4">
        <v>69.680000000000007</v>
      </c>
      <c r="G199" s="5">
        <f t="shared" si="30"/>
        <v>85.337096000000003</v>
      </c>
      <c r="H199" s="9">
        <f t="shared" si="32"/>
        <v>167.232</v>
      </c>
      <c r="I199" s="9">
        <f t="shared" si="31"/>
        <v>204.80903040000001</v>
      </c>
    </row>
    <row r="200" spans="1:9" x14ac:dyDescent="0.25">
      <c r="A200" s="4" t="s">
        <v>565</v>
      </c>
      <c r="B200" s="4" t="s">
        <v>556</v>
      </c>
      <c r="C200" s="7" t="s">
        <v>557</v>
      </c>
      <c r="D200" s="4" t="s">
        <v>48</v>
      </c>
      <c r="E200" s="4">
        <v>2</v>
      </c>
      <c r="F200" s="4">
        <v>1970</v>
      </c>
      <c r="G200" s="5">
        <f t="shared" si="30"/>
        <v>2412.6590000000001</v>
      </c>
      <c r="H200" s="9">
        <f t="shared" si="32"/>
        <v>3940</v>
      </c>
      <c r="I200" s="9">
        <f t="shared" si="31"/>
        <v>4825.3180000000002</v>
      </c>
    </row>
    <row r="201" spans="1:9" x14ac:dyDescent="0.25">
      <c r="A201" s="4" t="s">
        <v>566</v>
      </c>
      <c r="B201" s="4" t="s">
        <v>57</v>
      </c>
      <c r="C201" s="7" t="s">
        <v>558</v>
      </c>
      <c r="D201" s="4" t="s">
        <v>48</v>
      </c>
      <c r="E201" s="4">
        <v>1</v>
      </c>
      <c r="F201" s="4">
        <v>1870</v>
      </c>
      <c r="G201" s="5">
        <f t="shared" si="30"/>
        <v>2290.1889999999999</v>
      </c>
      <c r="H201" s="9">
        <f t="shared" si="32"/>
        <v>1870</v>
      </c>
      <c r="I201" s="9">
        <f t="shared" si="31"/>
        <v>2290.1889999999999</v>
      </c>
    </row>
    <row r="202" spans="1:9" x14ac:dyDescent="0.25">
      <c r="A202" s="3" t="s">
        <v>146</v>
      </c>
      <c r="B202" s="3"/>
      <c r="C202" s="6" t="s">
        <v>22</v>
      </c>
      <c r="D202" s="3"/>
      <c r="E202" s="3"/>
      <c r="F202" s="3"/>
      <c r="G202" s="3"/>
      <c r="H202" s="10">
        <f>SUBTOTAL(9,H203:H205)</f>
        <v>2355.58</v>
      </c>
      <c r="I202" s="10">
        <f>SUBTOTAL(9,I203:I205)</f>
        <v>2884.8788260000001</v>
      </c>
    </row>
    <row r="203" spans="1:9" x14ac:dyDescent="0.25">
      <c r="A203" s="4" t="s">
        <v>147</v>
      </c>
      <c r="B203" s="4" t="s">
        <v>88</v>
      </c>
      <c r="C203" s="7" t="s">
        <v>23</v>
      </c>
      <c r="D203" s="4" t="s">
        <v>31</v>
      </c>
      <c r="E203" s="4">
        <v>30</v>
      </c>
      <c r="F203" s="4">
        <v>29.73</v>
      </c>
      <c r="G203" s="5">
        <f t="shared" si="30"/>
        <v>36.410330999999999</v>
      </c>
      <c r="H203" s="9">
        <f>E203*F203</f>
        <v>891.9</v>
      </c>
      <c r="I203" s="9">
        <f t="shared" si="31"/>
        <v>1092.3099299999999</v>
      </c>
    </row>
    <row r="204" spans="1:9" x14ac:dyDescent="0.25">
      <c r="A204" s="4" t="s">
        <v>148</v>
      </c>
      <c r="B204" s="4" t="s">
        <v>89</v>
      </c>
      <c r="C204" s="7" t="s">
        <v>24</v>
      </c>
      <c r="D204" s="4" t="s">
        <v>27</v>
      </c>
      <c r="E204" s="4">
        <v>1</v>
      </c>
      <c r="F204" s="4">
        <v>52.68</v>
      </c>
      <c r="G204" s="5">
        <f t="shared" si="30"/>
        <v>64.517195999999998</v>
      </c>
      <c r="H204" s="9">
        <f>E204*F204</f>
        <v>52.68</v>
      </c>
      <c r="I204" s="9">
        <f t="shared" si="31"/>
        <v>64.517195999999998</v>
      </c>
    </row>
    <row r="205" spans="1:9" x14ac:dyDescent="0.25">
      <c r="A205" s="4" t="s">
        <v>567</v>
      </c>
      <c r="B205" s="4" t="s">
        <v>231</v>
      </c>
      <c r="C205" s="7" t="s">
        <v>230</v>
      </c>
      <c r="D205" s="4" t="s">
        <v>27</v>
      </c>
      <c r="E205" s="4">
        <v>10</v>
      </c>
      <c r="F205" s="4">
        <v>141.1</v>
      </c>
      <c r="G205" s="5">
        <f t="shared" si="30"/>
        <v>172.80517</v>
      </c>
      <c r="H205" s="9">
        <f>E205*F205</f>
        <v>1411</v>
      </c>
      <c r="I205" s="9">
        <f t="shared" si="31"/>
        <v>1728.0517</v>
      </c>
    </row>
    <row r="206" spans="1:9" x14ac:dyDescent="0.25">
      <c r="A206" s="3" t="s">
        <v>576</v>
      </c>
      <c r="B206" s="3"/>
      <c r="C206" s="6" t="s">
        <v>25</v>
      </c>
      <c r="D206" s="3"/>
      <c r="E206" s="3"/>
      <c r="F206" s="3"/>
      <c r="G206" s="3"/>
      <c r="H206" s="10">
        <f>SUBTOTAL(9,H207:H208)</f>
        <v>5594.6</v>
      </c>
      <c r="I206" s="10">
        <f>SUBTOTAL(9,I207:I208)</f>
        <v>6851.7066199999999</v>
      </c>
    </row>
    <row r="207" spans="1:9" x14ac:dyDescent="0.25">
      <c r="A207" s="4" t="s">
        <v>577</v>
      </c>
      <c r="B207" s="4" t="s">
        <v>568</v>
      </c>
      <c r="C207" s="7" t="s">
        <v>569</v>
      </c>
      <c r="D207" s="4" t="s">
        <v>26</v>
      </c>
      <c r="E207" s="4">
        <v>40</v>
      </c>
      <c r="F207" s="4">
        <v>76.489999999999995</v>
      </c>
      <c r="G207" s="5">
        <f t="shared" si="30"/>
        <v>93.677302999999995</v>
      </c>
      <c r="H207" s="9">
        <f>E207*F207</f>
        <v>3059.6</v>
      </c>
      <c r="I207" s="9">
        <f t="shared" si="31"/>
        <v>3747.0921199999998</v>
      </c>
    </row>
    <row r="208" spans="1:9" x14ac:dyDescent="0.25">
      <c r="A208" s="4" t="s">
        <v>578</v>
      </c>
      <c r="B208" s="4" t="s">
        <v>90</v>
      </c>
      <c r="C208" s="7" t="s">
        <v>570</v>
      </c>
      <c r="D208" s="4" t="s">
        <v>26</v>
      </c>
      <c r="E208" s="4">
        <v>500</v>
      </c>
      <c r="F208" s="4">
        <v>5.07</v>
      </c>
      <c r="G208" s="5">
        <f t="shared" si="30"/>
        <v>6.2092290000000006</v>
      </c>
      <c r="H208" s="9">
        <f>E208*F208</f>
        <v>2535</v>
      </c>
      <c r="I208" s="9">
        <f t="shared" si="31"/>
        <v>3104.6145000000001</v>
      </c>
    </row>
    <row r="209" spans="1:12" x14ac:dyDescent="0.25">
      <c r="A209" s="168" t="s">
        <v>6</v>
      </c>
      <c r="B209" s="169"/>
      <c r="C209" s="169"/>
      <c r="D209" s="169"/>
      <c r="E209" s="170"/>
      <c r="F209" s="110"/>
      <c r="G209" s="110"/>
      <c r="H209" s="111">
        <f>SUBTOTAL(9,H11:H208)</f>
        <v>387540.41110736819</v>
      </c>
      <c r="I209" s="111">
        <f>SUBTOTAL(9,I11:I208)</f>
        <v>474620.74148319417</v>
      </c>
      <c r="J209" s="22">
        <v>450889.70440903446</v>
      </c>
      <c r="K209" s="22"/>
      <c r="L209" s="22"/>
    </row>
    <row r="210" spans="1:12" x14ac:dyDescent="0.25">
      <c r="A210" s="167"/>
      <c r="B210" s="167"/>
      <c r="C210" s="167"/>
      <c r="D210" s="167"/>
      <c r="E210" s="167"/>
      <c r="F210" s="167"/>
      <c r="G210" s="167"/>
      <c r="H210" s="167"/>
      <c r="I210" s="167"/>
      <c r="J210" s="113"/>
    </row>
  </sheetData>
  <mergeCells count="10">
    <mergeCell ref="A210:I210"/>
    <mergeCell ref="A209:E209"/>
    <mergeCell ref="A2:I2"/>
    <mergeCell ref="A3:I3"/>
    <mergeCell ref="D8:H8"/>
    <mergeCell ref="A5:C5"/>
    <mergeCell ref="A6:C6"/>
    <mergeCell ref="A7:C7"/>
    <mergeCell ref="A8:C8"/>
    <mergeCell ref="G4:I4"/>
  </mergeCells>
  <phoneticPr fontId="14" type="noConversion"/>
  <dataValidations disablePrompts="1" count="1">
    <dataValidation type="decimal" operator="greaterThan" allowBlank="1" showErrorMessage="1" error="Apenas números decimais maiores que zero." sqref="E42:E43" xr:uid="{00000000-0002-0000-0000-000000000000}">
      <formula1>0</formula1>
      <formula2>0</formula2>
    </dataValidation>
  </dataValidations>
  <pageMargins left="0.7" right="0.7" top="0.75" bottom="0.75" header="0.3" footer="0.3"/>
  <pageSetup paperSize="9" scale="85" fitToHeight="0" orientation="landscape" r:id="rId1"/>
  <rowBreaks count="7" manualBreakCount="7">
    <brk id="35" max="8" man="1"/>
    <brk id="52" max="16383" man="1"/>
    <brk id="78" max="8" man="1"/>
    <brk id="110" max="8" man="1"/>
    <brk id="138" max="8" man="1"/>
    <brk id="167" max="8" man="1"/>
    <brk id="220" max="8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6527" r:id="rId4">
          <objectPr defaultSize="0" r:id="rId5">
            <anchor moveWithCells="1">
              <from>
                <xdr:col>2</xdr:col>
                <xdr:colOff>2506980</xdr:colOff>
                <xdr:row>209</xdr:row>
                <xdr:rowOff>137160</xdr:rowOff>
              </from>
              <to>
                <xdr:col>5</xdr:col>
                <xdr:colOff>906780</xdr:colOff>
                <xdr:row>219</xdr:row>
                <xdr:rowOff>45720</xdr:rowOff>
              </to>
            </anchor>
          </objectPr>
        </oleObject>
      </mc:Choice>
      <mc:Fallback>
        <oleObject progId="Word.Document.12" shapeId="65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46"/>
  <sheetViews>
    <sheetView showGridLines="0" view="pageBreakPreview" topLeftCell="A22" zoomScale="85" zoomScaleNormal="100" zoomScaleSheetLayoutView="85" workbookViewId="0">
      <selection activeCell="I12" sqref="I12"/>
    </sheetView>
  </sheetViews>
  <sheetFormatPr defaultColWidth="8.77734375" defaultRowHeight="13.2" x14ac:dyDescent="0.25"/>
  <cols>
    <col min="1" max="1" width="8.77734375" style="13"/>
    <col min="2" max="2" width="8.33203125" style="13" customWidth="1"/>
    <col min="3" max="3" width="74.77734375" style="13" customWidth="1"/>
    <col min="4" max="4" width="31.21875" style="38" customWidth="1"/>
    <col min="5" max="5" width="10.6640625" style="13" customWidth="1"/>
    <col min="6" max="16384" width="8.77734375" style="13"/>
  </cols>
  <sheetData>
    <row r="2" spans="2:5" s="23" customFormat="1" ht="23.4" customHeight="1" x14ac:dyDescent="0.25">
      <c r="B2" s="184" t="s">
        <v>241</v>
      </c>
      <c r="C2" s="185"/>
      <c r="D2" s="185"/>
      <c r="E2" s="186"/>
    </row>
    <row r="3" spans="2:5" s="23" customFormat="1" ht="15.6" customHeight="1" x14ac:dyDescent="0.25">
      <c r="B3" s="187" t="str">
        <f>[8]PLANILHA!A2</f>
        <v>SECRETARIA DE OBRAS</v>
      </c>
      <c r="C3" s="188"/>
      <c r="D3" s="188"/>
      <c r="E3" s="189"/>
    </row>
    <row r="4" spans="2:5" s="23" customFormat="1" x14ac:dyDescent="0.25">
      <c r="B4" s="44"/>
      <c r="C4" s="45"/>
      <c r="D4" s="46"/>
      <c r="E4" s="24"/>
    </row>
    <row r="5" spans="2:5" s="26" customFormat="1" ht="13.8" x14ac:dyDescent="0.25">
      <c r="B5" s="47" t="s">
        <v>573</v>
      </c>
      <c r="C5" s="48" t="s">
        <v>574</v>
      </c>
      <c r="D5" s="225">
        <v>43889</v>
      </c>
      <c r="E5" s="25"/>
    </row>
    <row r="6" spans="2:5" s="26" customFormat="1" ht="15.6" x14ac:dyDescent="0.25">
      <c r="B6" s="47" t="str">
        <f>[8]PLANILHA!A5</f>
        <v>LOCAL: PREFEITURA MUNICIPAL</v>
      </c>
      <c r="C6" s="48"/>
      <c r="D6" s="49"/>
      <c r="E6" s="27"/>
    </row>
    <row r="7" spans="2:5" s="26" customFormat="1" ht="13.8" x14ac:dyDescent="0.25">
      <c r="B7" s="50" t="s">
        <v>242</v>
      </c>
      <c r="C7" s="51"/>
      <c r="D7" s="52"/>
      <c r="E7" s="28"/>
    </row>
    <row r="8" spans="2:5" x14ac:dyDescent="0.25">
      <c r="B8" s="29"/>
      <c r="C8" s="30"/>
      <c r="D8" s="31"/>
      <c r="E8" s="32"/>
    </row>
    <row r="9" spans="2:5" ht="14.4" x14ac:dyDescent="0.3">
      <c r="B9" s="33" t="s">
        <v>243</v>
      </c>
      <c r="C9" s="34" t="s">
        <v>244</v>
      </c>
      <c r="D9" s="35" t="s">
        <v>245</v>
      </c>
      <c r="E9" s="34" t="s">
        <v>246</v>
      </c>
    </row>
    <row r="10" spans="2:5" ht="12" customHeight="1" x14ac:dyDescent="0.25">
      <c r="B10" s="39"/>
      <c r="C10" s="40"/>
      <c r="D10" s="36"/>
      <c r="E10" s="37"/>
    </row>
    <row r="11" spans="2:5" customFormat="1" ht="11.85" customHeight="1" x14ac:dyDescent="0.25">
      <c r="B11" s="4">
        <v>1</v>
      </c>
      <c r="C11" s="7" t="str">
        <f>ORÇAMENTO!$C$11</f>
        <v xml:space="preserve">MOBILIZAÇÃO E DESMOBILIZAÇÃO - CANTEIRO DE OBRAS </v>
      </c>
      <c r="D11" s="9">
        <f>ORÇAMENTO!I11</f>
        <v>14227.512337760001</v>
      </c>
      <c r="E11" s="42">
        <f>D11/D$46</f>
        <v>2.9976592032827931E-2</v>
      </c>
    </row>
    <row r="12" spans="2:5" customFormat="1" ht="11.85" customHeight="1" x14ac:dyDescent="0.25">
      <c r="B12" s="4"/>
      <c r="C12" s="7"/>
      <c r="D12" s="9"/>
      <c r="E12" s="42"/>
    </row>
    <row r="13" spans="2:5" customFormat="1" x14ac:dyDescent="0.25">
      <c r="B13" s="4">
        <v>2</v>
      </c>
      <c r="C13" s="7" t="str">
        <f>ORÇAMENTO!$C$21</f>
        <v>ADMINSTRAÇÃO LOCAL</v>
      </c>
      <c r="D13" s="9">
        <f>ORÇAMENTO!I21</f>
        <v>23731.037074159714</v>
      </c>
      <c r="E13" s="42">
        <f>D13/D$46</f>
        <v>5.0000000000000017E-2</v>
      </c>
    </row>
    <row r="14" spans="2:5" customFormat="1" x14ac:dyDescent="0.25">
      <c r="B14" s="4"/>
      <c r="C14" s="7"/>
      <c r="D14" s="9"/>
      <c r="E14" s="42"/>
    </row>
    <row r="15" spans="2:5" customFormat="1" x14ac:dyDescent="0.25">
      <c r="B15" s="4">
        <v>3</v>
      </c>
      <c r="C15" s="7" t="str">
        <f>ORÇAMENTO!$C$23</f>
        <v>DEMOLIÇÃO</v>
      </c>
      <c r="D15" s="9">
        <f>ORÇAMENTO!I23</f>
        <v>4427.9028500000004</v>
      </c>
      <c r="E15" s="42">
        <f>D15/D$46</f>
        <v>9.3293496532889895E-3</v>
      </c>
    </row>
    <row r="16" spans="2:5" customFormat="1" x14ac:dyDescent="0.25">
      <c r="B16" s="4"/>
      <c r="C16" s="7"/>
      <c r="D16" s="9"/>
      <c r="E16" s="42"/>
    </row>
    <row r="17" spans="2:5" customFormat="1" x14ac:dyDescent="0.25">
      <c r="B17" s="4">
        <v>4</v>
      </c>
      <c r="C17" s="7" t="str">
        <f>ORÇAMENTO!$C$27</f>
        <v>ATERRO E PAISAGISMO</v>
      </c>
      <c r="D17" s="9">
        <f>ORÇAMENTO!I27</f>
        <v>13546.73883864</v>
      </c>
      <c r="E17" s="42">
        <f>D17/D$46</f>
        <v>2.8542239423220987E-2</v>
      </c>
    </row>
    <row r="18" spans="2:5" customFormat="1" x14ac:dyDescent="0.25">
      <c r="B18" s="4"/>
      <c r="C18" s="7"/>
      <c r="D18" s="9"/>
      <c r="E18" s="42"/>
    </row>
    <row r="19" spans="2:5" customFormat="1" x14ac:dyDescent="0.25">
      <c r="B19" s="4">
        <v>5</v>
      </c>
      <c r="C19" s="7" t="str">
        <f>ORÇAMENTO!$C$31</f>
        <v>COBERTURA</v>
      </c>
      <c r="D19" s="9">
        <f>ORÇAMENTO!I31</f>
        <v>41493.116823709992</v>
      </c>
      <c r="E19" s="42">
        <f>D19/D$46</f>
        <v>8.7423732671361193E-2</v>
      </c>
    </row>
    <row r="20" spans="2:5" customFormat="1" x14ac:dyDescent="0.25">
      <c r="B20" s="4"/>
      <c r="C20" s="7"/>
      <c r="D20" s="9"/>
      <c r="E20" s="42"/>
    </row>
    <row r="21" spans="2:5" customFormat="1" x14ac:dyDescent="0.25">
      <c r="B21" s="4">
        <v>6</v>
      </c>
      <c r="C21" s="7" t="str">
        <f>ORÇAMENTO!$C$39</f>
        <v>SUPORTE PARA ELEVAÇÃO DA CAIXA D'ÁGUA SOBRE A LAJE</v>
      </c>
      <c r="D21" s="9">
        <f>ORÇAMENTO!I39</f>
        <v>1776.7359744</v>
      </c>
      <c r="E21" s="42">
        <f>D21/D$46</f>
        <v>3.7434857331512398E-3</v>
      </c>
    </row>
    <row r="22" spans="2:5" customFormat="1" x14ac:dyDescent="0.25">
      <c r="B22" s="4"/>
      <c r="C22" s="7"/>
      <c r="D22" s="9"/>
      <c r="E22" s="42"/>
    </row>
    <row r="23" spans="2:5" customFormat="1" x14ac:dyDescent="0.25">
      <c r="B23" s="4">
        <v>7</v>
      </c>
      <c r="C23" s="7" t="str">
        <f>ORÇAMENTO!$C$42</f>
        <v>REPAROS/RECOMPOSIÇÃO</v>
      </c>
      <c r="D23" s="9">
        <f>ORÇAMENTO!I42</f>
        <v>4591.3023240000002</v>
      </c>
      <c r="E23" s="42">
        <f>D23/D$46</f>
        <v>9.6736234275226554E-3</v>
      </c>
    </row>
    <row r="24" spans="2:5" customFormat="1" x14ac:dyDescent="0.25">
      <c r="B24" s="4"/>
      <c r="C24" s="7"/>
      <c r="D24" s="9"/>
      <c r="E24" s="42"/>
    </row>
    <row r="25" spans="2:5" customFormat="1" x14ac:dyDescent="0.25">
      <c r="B25" s="4">
        <v>8</v>
      </c>
      <c r="C25" s="7" t="str">
        <f>ORÇAMENTO!$C$46</f>
        <v>PISO</v>
      </c>
      <c r="D25" s="9">
        <f>ORÇAMENTO!I46</f>
        <v>25324.425632340397</v>
      </c>
      <c r="E25" s="42">
        <f>D25/D$46</f>
        <v>5.3357182733315314E-2</v>
      </c>
    </row>
    <row r="26" spans="2:5" customFormat="1" x14ac:dyDescent="0.25">
      <c r="B26" s="4"/>
      <c r="C26" s="7"/>
      <c r="D26" s="9"/>
      <c r="E26" s="42"/>
    </row>
    <row r="27" spans="2:5" customFormat="1" x14ac:dyDescent="0.25">
      <c r="B27" s="4">
        <v>9</v>
      </c>
      <c r="C27" s="7" t="str">
        <f>ORÇAMENTO!$C$53</f>
        <v>ESQUADRIAS</v>
      </c>
      <c r="D27" s="9">
        <f>ORÇAMENTO!I53</f>
        <v>53572.185690276005</v>
      </c>
      <c r="E27" s="42">
        <f>D27/D$46</f>
        <v>0.11287367156113413</v>
      </c>
    </row>
    <row r="28" spans="2:5" customFormat="1" x14ac:dyDescent="0.25">
      <c r="B28" s="4"/>
      <c r="C28" s="7"/>
      <c r="D28" s="9"/>
      <c r="E28" s="42"/>
    </row>
    <row r="29" spans="2:5" customFormat="1" x14ac:dyDescent="0.25">
      <c r="B29" s="4">
        <v>10</v>
      </c>
      <c r="C29" s="7" t="str">
        <f>ORÇAMENTO!$C$67</f>
        <v>PINTURA</v>
      </c>
      <c r="D29" s="9">
        <f>ORÇAMENTO!I67</f>
        <v>94905.481319458006</v>
      </c>
      <c r="E29" s="42">
        <f>D29/D$46</f>
        <v>0.1999606696978255</v>
      </c>
    </row>
    <row r="30" spans="2:5" customFormat="1" x14ac:dyDescent="0.25">
      <c r="B30" s="4"/>
      <c r="C30" s="7"/>
      <c r="D30" s="9"/>
      <c r="E30" s="42"/>
    </row>
    <row r="31" spans="2:5" customFormat="1" x14ac:dyDescent="0.25">
      <c r="B31" s="4">
        <v>11</v>
      </c>
      <c r="C31" s="7" t="str">
        <f>ORÇAMENTO!$C$79</f>
        <v>INSTALAÇÃO ELÉTRICA</v>
      </c>
      <c r="D31" s="9">
        <f>ORÇAMENTO!I79</f>
        <v>37740.906315000007</v>
      </c>
      <c r="E31" s="42">
        <f>D31/D$46</f>
        <v>7.9518029905434245E-2</v>
      </c>
    </row>
    <row r="32" spans="2:5" customFormat="1" x14ac:dyDescent="0.25">
      <c r="B32" s="4"/>
      <c r="C32" s="7"/>
      <c r="D32" s="9"/>
      <c r="E32" s="42"/>
    </row>
    <row r="33" spans="2:5" customFormat="1" x14ac:dyDescent="0.25">
      <c r="B33" s="4">
        <v>12</v>
      </c>
      <c r="C33" s="7" t="str">
        <f>ORÇAMENTO!$C$130</f>
        <v>INSTALAÇÕES HIDRÁULICAS</v>
      </c>
      <c r="D33" s="9">
        <f>ORÇAMENTO!I130</f>
        <v>43426.835456459987</v>
      </c>
      <c r="E33" s="42">
        <f>D33/D$46</f>
        <v>9.1497972298367605E-2</v>
      </c>
    </row>
    <row r="34" spans="2:5" customFormat="1" x14ac:dyDescent="0.25">
      <c r="B34" s="4"/>
      <c r="C34" s="7"/>
      <c r="D34" s="9"/>
      <c r="E34" s="42"/>
    </row>
    <row r="35" spans="2:5" customFormat="1" x14ac:dyDescent="0.25">
      <c r="B35" s="4">
        <v>13</v>
      </c>
      <c r="C35" s="7" t="str">
        <f>ORÇAMENTO!$C$173</f>
        <v>INSTALAÇÕES DE ESGOTO</v>
      </c>
      <c r="D35" s="9">
        <f>ORÇAMENTO!I173</f>
        <v>13972.196189480002</v>
      </c>
      <c r="E35" s="42">
        <f>D35/D$46</f>
        <v>2.9438654842215202E-2</v>
      </c>
    </row>
    <row r="36" spans="2:5" customFormat="1" x14ac:dyDescent="0.25">
      <c r="B36" s="4"/>
      <c r="C36" s="7"/>
      <c r="D36" s="9"/>
      <c r="E36" s="42"/>
    </row>
    <row r="37" spans="2:5" customFormat="1" x14ac:dyDescent="0.25">
      <c r="B37" s="4">
        <v>14</v>
      </c>
      <c r="C37" s="7" t="str">
        <f>ORÇAMENTO!$C$185</f>
        <v>DRENAGEM</v>
      </c>
      <c r="D37" s="9">
        <f>ORÇAMENTO!I185</f>
        <v>11668.917106000001</v>
      </c>
      <c r="E37" s="42">
        <f>D37/D$46</f>
        <v>2.4585771514187369E-2</v>
      </c>
    </row>
    <row r="38" spans="2:5" customFormat="1" x14ac:dyDescent="0.25">
      <c r="B38" s="4"/>
      <c r="C38" s="7"/>
      <c r="D38" s="9"/>
      <c r="E38" s="42"/>
    </row>
    <row r="39" spans="2:5" customFormat="1" x14ac:dyDescent="0.25">
      <c r="B39" s="4">
        <v>15</v>
      </c>
      <c r="C39" s="7" t="str">
        <f>ORÇAMENTO!$C$192</f>
        <v>PISO, PORTOES MURO E TELA PARA FECHAMETO DA UBS</v>
      </c>
      <c r="D39" s="9">
        <f>ORÇAMENTO!I192</f>
        <v>80478.862105510008</v>
      </c>
      <c r="E39" s="42">
        <f>D39/D$46</f>
        <v>0.16956457034307612</v>
      </c>
    </row>
    <row r="40" spans="2:5" customFormat="1" x14ac:dyDescent="0.25">
      <c r="B40" s="4"/>
      <c r="C40" s="7"/>
      <c r="D40" s="9"/>
      <c r="E40" s="42"/>
    </row>
    <row r="41" spans="2:5" customFormat="1" x14ac:dyDescent="0.25">
      <c r="B41" s="4">
        <v>16</v>
      </c>
      <c r="C41" s="7" t="str">
        <f>ORÇAMENTO!$C$202</f>
        <v>REDE AR COMPRIMIDO</v>
      </c>
      <c r="D41" s="9">
        <f>ORÇAMENTO!I202</f>
        <v>2884.8788260000001</v>
      </c>
      <c r="E41" s="42">
        <f>D41/D$46</f>
        <v>6.0782822448608711E-3</v>
      </c>
    </row>
    <row r="42" spans="2:5" customFormat="1" x14ac:dyDescent="0.25">
      <c r="B42" s="4"/>
      <c r="C42" s="102"/>
      <c r="D42" s="99"/>
      <c r="E42" s="42"/>
    </row>
    <row r="43" spans="2:5" customFormat="1" x14ac:dyDescent="0.25">
      <c r="B43" s="4">
        <v>17</v>
      </c>
      <c r="C43" s="102" t="s">
        <v>25</v>
      </c>
      <c r="D43" s="101">
        <f>ORÇAMENTO!I206</f>
        <v>6851.7066199999999</v>
      </c>
      <c r="E43" s="42">
        <f>D43/D$46</f>
        <v>1.4436171918210642E-2</v>
      </c>
    </row>
    <row r="44" spans="2:5" customFormat="1" x14ac:dyDescent="0.25">
      <c r="B44" s="4"/>
      <c r="C44" s="102"/>
      <c r="D44" s="99"/>
      <c r="E44" s="42"/>
    </row>
    <row r="45" spans="2:5" ht="12" customHeight="1" x14ac:dyDescent="0.25">
      <c r="B45" s="100"/>
      <c r="C45" s="43"/>
      <c r="D45" s="42"/>
      <c r="E45" s="42"/>
    </row>
    <row r="46" spans="2:5" ht="14.4" x14ac:dyDescent="0.25">
      <c r="B46" s="182" t="s">
        <v>247</v>
      </c>
      <c r="C46" s="183"/>
      <c r="D46" s="87">
        <f>SUM(D10:D43)</f>
        <v>474620.74148319411</v>
      </c>
      <c r="E46" s="86">
        <f>SUM(E11:E43)</f>
        <v>1</v>
      </c>
    </row>
  </sheetData>
  <mergeCells count="3">
    <mergeCell ref="B46:C46"/>
    <mergeCell ref="B2:E2"/>
    <mergeCell ref="B3:E3"/>
  </mergeCells>
  <pageMargins left="0.511811024" right="0.511811024" top="0.78740157499999996" bottom="0.78740157499999996" header="0.31496062000000002" footer="0.31496062000000002"/>
  <pageSetup paperSize="9" scale="72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3073" r:id="rId4">
          <objectPr defaultSize="0" autoPict="0" r:id="rId5">
            <anchor moveWithCells="1">
              <from>
                <xdr:col>2</xdr:col>
                <xdr:colOff>861060</xdr:colOff>
                <xdr:row>48</xdr:row>
                <xdr:rowOff>114300</xdr:rowOff>
              </from>
              <to>
                <xdr:col>3</xdr:col>
                <xdr:colOff>670560</xdr:colOff>
                <xdr:row>58</xdr:row>
                <xdr:rowOff>83820</xdr:rowOff>
              </to>
            </anchor>
          </objectPr>
        </oleObject>
      </mc:Choice>
      <mc:Fallback>
        <oleObject progId="Word.Document.12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0"/>
  <sheetViews>
    <sheetView showGridLines="0" view="pageBreakPreview" zoomScale="115" zoomScaleNormal="100" zoomScaleSheetLayoutView="115" workbookViewId="0">
      <selection activeCell="F5" sqref="F5:H5"/>
    </sheetView>
  </sheetViews>
  <sheetFormatPr defaultColWidth="8.77734375" defaultRowHeight="10.199999999999999" x14ac:dyDescent="0.2"/>
  <cols>
    <col min="1" max="1" width="5.77734375" style="57" customWidth="1"/>
    <col min="2" max="2" width="60" style="57" customWidth="1"/>
    <col min="3" max="3" width="11.77734375" style="60" customWidth="1"/>
    <col min="4" max="4" width="14.44140625" style="57" bestFit="1" customWidth="1"/>
    <col min="5" max="5" width="13.77734375" style="57" bestFit="1" customWidth="1"/>
    <col min="6" max="6" width="14.77734375" style="57" bestFit="1" customWidth="1"/>
    <col min="7" max="8" width="14.77734375" style="57" customWidth="1"/>
    <col min="9" max="9" width="8.77734375" style="57"/>
    <col min="10" max="10" width="15.6640625" style="57" bestFit="1" customWidth="1"/>
    <col min="11" max="16384" width="8.77734375" style="57"/>
  </cols>
  <sheetData>
    <row r="1" spans="1:11" s="53" customFormat="1" ht="13.8" x14ac:dyDescent="0.25">
      <c r="A1" s="184" t="s">
        <v>241</v>
      </c>
      <c r="B1" s="185"/>
      <c r="C1" s="185"/>
      <c r="D1" s="185"/>
      <c r="E1" s="185"/>
      <c r="F1" s="185"/>
      <c r="G1" s="185"/>
      <c r="H1" s="186"/>
    </row>
    <row r="2" spans="1:11" s="53" customFormat="1" ht="13.8" x14ac:dyDescent="0.25">
      <c r="A2" s="187" t="s">
        <v>248</v>
      </c>
      <c r="B2" s="188"/>
      <c r="C2" s="188"/>
      <c r="D2" s="188"/>
      <c r="E2" s="188"/>
      <c r="F2" s="188"/>
      <c r="G2" s="188"/>
      <c r="H2" s="189"/>
    </row>
    <row r="3" spans="1:11" s="53" customFormat="1" ht="13.2" x14ac:dyDescent="0.25">
      <c r="A3" s="44"/>
      <c r="B3" s="130"/>
      <c r="C3" s="131"/>
      <c r="D3" s="132"/>
      <c r="E3" s="133"/>
      <c r="F3" s="133"/>
      <c r="G3" s="133"/>
      <c r="H3" s="137"/>
    </row>
    <row r="4" spans="1:11" s="54" customFormat="1" ht="13.2" x14ac:dyDescent="0.25">
      <c r="A4" s="47" t="s">
        <v>571</v>
      </c>
      <c r="B4" s="115"/>
      <c r="C4" s="134"/>
      <c r="D4" s="61"/>
      <c r="E4" s="55"/>
      <c r="F4" s="55"/>
      <c r="G4" s="55"/>
      <c r="H4" s="62"/>
    </row>
    <row r="5" spans="1:11" s="54" customFormat="1" ht="13.2" x14ac:dyDescent="0.25">
      <c r="A5" s="47" t="s">
        <v>258</v>
      </c>
      <c r="B5" s="115"/>
      <c r="C5" s="134"/>
      <c r="D5" s="61"/>
      <c r="E5" s="56"/>
      <c r="F5" s="223">
        <v>43889</v>
      </c>
      <c r="G5" s="223"/>
      <c r="H5" s="224"/>
    </row>
    <row r="6" spans="1:11" s="54" customFormat="1" ht="13.2" x14ac:dyDescent="0.25">
      <c r="A6" s="138" t="s">
        <v>249</v>
      </c>
      <c r="B6" s="135"/>
      <c r="C6" s="136"/>
      <c r="D6" s="190"/>
      <c r="E6" s="190"/>
      <c r="F6" s="190"/>
      <c r="G6" s="112"/>
      <c r="H6" s="63"/>
    </row>
    <row r="7" spans="1:11" x14ac:dyDescent="0.2">
      <c r="A7" s="191" t="s">
        <v>243</v>
      </c>
      <c r="B7" s="191" t="s">
        <v>244</v>
      </c>
      <c r="C7" s="193" t="s">
        <v>245</v>
      </c>
      <c r="D7" s="198" t="s">
        <v>250</v>
      </c>
      <c r="E7" s="198"/>
      <c r="F7" s="198"/>
      <c r="G7" s="198"/>
      <c r="H7" s="198"/>
      <c r="J7" s="103">
        <f>SUM(C10:C42)</f>
        <v>474620.74148319411</v>
      </c>
    </row>
    <row r="8" spans="1:11" x14ac:dyDescent="0.2">
      <c r="A8" s="192"/>
      <c r="B8" s="192"/>
      <c r="C8" s="194"/>
      <c r="D8" s="58">
        <v>1</v>
      </c>
      <c r="E8" s="58">
        <v>2</v>
      </c>
      <c r="F8" s="58">
        <v>3</v>
      </c>
      <c r="G8" s="58">
        <v>4</v>
      </c>
      <c r="H8" s="58">
        <v>5</v>
      </c>
    </row>
    <row r="9" spans="1:11" x14ac:dyDescent="0.2">
      <c r="A9" s="65"/>
      <c r="B9" s="65"/>
      <c r="C9" s="66"/>
      <c r="D9" s="67"/>
      <c r="E9" s="67"/>
      <c r="F9" s="67"/>
      <c r="G9" s="67"/>
      <c r="H9" s="67"/>
    </row>
    <row r="10" spans="1:11" x14ac:dyDescent="0.2">
      <c r="A10" s="68">
        <v>1</v>
      </c>
      <c r="B10" s="69" t="str">
        <f>'PLANILHA RESUMO'!C11</f>
        <v xml:space="preserve">MOBILIZAÇÃO E DESMOBILIZAÇÃO - CANTEIRO DE OBRAS </v>
      </c>
      <c r="C10" s="70">
        <f>'PLANILHA RESUMO'!D11</f>
        <v>14227.512337760001</v>
      </c>
      <c r="D10" s="71">
        <v>0.7</v>
      </c>
      <c r="E10" s="71">
        <v>0</v>
      </c>
      <c r="F10" s="71">
        <v>0</v>
      </c>
      <c r="G10" s="71">
        <v>0</v>
      </c>
      <c r="H10" s="71">
        <v>0.3</v>
      </c>
      <c r="J10" s="59"/>
    </row>
    <row r="11" spans="1:11" x14ac:dyDescent="0.2">
      <c r="A11" s="68"/>
      <c r="B11" s="69"/>
      <c r="C11" s="70"/>
      <c r="D11" s="72">
        <f>D10*$C10</f>
        <v>9959.2586364319995</v>
      </c>
      <c r="E11" s="72">
        <f>E10*$C10</f>
        <v>0</v>
      </c>
      <c r="F11" s="72">
        <f>F10*$C10</f>
        <v>0</v>
      </c>
      <c r="G11" s="72">
        <f>G10*$C10</f>
        <v>0</v>
      </c>
      <c r="H11" s="72">
        <f>H10*$C10</f>
        <v>4268.2537013279998</v>
      </c>
      <c r="J11" s="60"/>
      <c r="K11" s="60"/>
    </row>
    <row r="12" spans="1:11" x14ac:dyDescent="0.2">
      <c r="A12" s="68">
        <v>2</v>
      </c>
      <c r="B12" s="69" t="str">
        <f>'PLANILHA RESUMO'!C13</f>
        <v>ADMINSTRAÇÃO LOCAL</v>
      </c>
      <c r="C12" s="70">
        <f>'PLANILHA RESUMO'!D13</f>
        <v>23731.037074159714</v>
      </c>
      <c r="D12" s="71">
        <v>0.2</v>
      </c>
      <c r="E12" s="71">
        <v>0.2</v>
      </c>
      <c r="F12" s="71">
        <v>0.2</v>
      </c>
      <c r="G12" s="71">
        <v>0.2</v>
      </c>
      <c r="H12" s="71">
        <v>0.2</v>
      </c>
      <c r="J12" s="59"/>
    </row>
    <row r="13" spans="1:11" x14ac:dyDescent="0.2">
      <c r="A13" s="68"/>
      <c r="B13" s="69"/>
      <c r="C13" s="70"/>
      <c r="D13" s="72">
        <f>D12*$C12</f>
        <v>4746.2074148319434</v>
      </c>
      <c r="E13" s="72">
        <f>E12*$C12</f>
        <v>4746.2074148319434</v>
      </c>
      <c r="F13" s="72">
        <f>F12*$C12</f>
        <v>4746.2074148319434</v>
      </c>
      <c r="G13" s="72">
        <f>G12*$C12</f>
        <v>4746.2074148319434</v>
      </c>
      <c r="H13" s="72">
        <f>H12*$C12</f>
        <v>4746.2074148319434</v>
      </c>
      <c r="J13" s="60"/>
      <c r="K13" s="60"/>
    </row>
    <row r="14" spans="1:11" x14ac:dyDescent="0.2">
      <c r="A14" s="68">
        <v>3</v>
      </c>
      <c r="B14" s="69" t="str">
        <f>'PLANILHA RESUMO'!C15</f>
        <v>DEMOLIÇÃO</v>
      </c>
      <c r="C14" s="70">
        <f>'PLANILHA RESUMO'!D15</f>
        <v>4427.9028500000004</v>
      </c>
      <c r="D14" s="71">
        <v>0.2</v>
      </c>
      <c r="E14" s="71">
        <v>0.2</v>
      </c>
      <c r="F14" s="71">
        <v>0.2</v>
      </c>
      <c r="G14" s="71">
        <v>0.2</v>
      </c>
      <c r="H14" s="71">
        <v>0.2</v>
      </c>
      <c r="J14" s="59"/>
      <c r="K14" s="60"/>
    </row>
    <row r="15" spans="1:11" x14ac:dyDescent="0.2">
      <c r="A15" s="68"/>
      <c r="B15" s="69"/>
      <c r="C15" s="70"/>
      <c r="D15" s="72">
        <f>D14*$C14</f>
        <v>885.58057000000008</v>
      </c>
      <c r="E15" s="72">
        <f>E14*$C14</f>
        <v>885.58057000000008</v>
      </c>
      <c r="F15" s="72">
        <f>F14*$C14</f>
        <v>885.58057000000008</v>
      </c>
      <c r="G15" s="72">
        <f>G14*$C14</f>
        <v>885.58057000000008</v>
      </c>
      <c r="H15" s="72">
        <f>H14*$C14</f>
        <v>885.58057000000008</v>
      </c>
      <c r="J15" s="60"/>
      <c r="K15" s="60"/>
    </row>
    <row r="16" spans="1:11" x14ac:dyDescent="0.2">
      <c r="A16" s="68">
        <v>4</v>
      </c>
      <c r="B16" s="69" t="str">
        <f>'PLANILHA RESUMO'!C17</f>
        <v>ATERRO E PAISAGISMO</v>
      </c>
      <c r="C16" s="70">
        <f>'PLANILHA RESUMO'!D17</f>
        <v>13546.73883864</v>
      </c>
      <c r="D16" s="71">
        <v>0</v>
      </c>
      <c r="E16" s="71">
        <v>0</v>
      </c>
      <c r="F16" s="71">
        <v>0</v>
      </c>
      <c r="G16" s="71">
        <v>0.5</v>
      </c>
      <c r="H16" s="71">
        <v>0.5</v>
      </c>
      <c r="J16" s="59"/>
      <c r="K16" s="60"/>
    </row>
    <row r="17" spans="1:11" x14ac:dyDescent="0.2">
      <c r="A17" s="68"/>
      <c r="B17" s="69"/>
      <c r="C17" s="70"/>
      <c r="D17" s="72">
        <f>D16*$C16</f>
        <v>0</v>
      </c>
      <c r="E17" s="72">
        <f>E16*$C16</f>
        <v>0</v>
      </c>
      <c r="F17" s="72">
        <f>F16*$C16</f>
        <v>0</v>
      </c>
      <c r="G17" s="72">
        <f>G16*$C16</f>
        <v>6773.3694193199999</v>
      </c>
      <c r="H17" s="72">
        <f>H16*$C16</f>
        <v>6773.3694193199999</v>
      </c>
      <c r="J17" s="60"/>
      <c r="K17" s="60"/>
    </row>
    <row r="18" spans="1:11" x14ac:dyDescent="0.2">
      <c r="A18" s="68">
        <v>5</v>
      </c>
      <c r="B18" s="69" t="str">
        <f>'PLANILHA RESUMO'!C19</f>
        <v>COBERTURA</v>
      </c>
      <c r="C18" s="70">
        <f>'PLANILHA RESUMO'!D19</f>
        <v>41493.116823709992</v>
      </c>
      <c r="D18" s="71">
        <v>0.5</v>
      </c>
      <c r="E18" s="71">
        <v>0.5</v>
      </c>
      <c r="F18" s="71">
        <v>0</v>
      </c>
      <c r="G18" s="71">
        <v>0</v>
      </c>
      <c r="H18" s="71">
        <v>0</v>
      </c>
      <c r="J18" s="59"/>
      <c r="K18" s="60"/>
    </row>
    <row r="19" spans="1:11" x14ac:dyDescent="0.2">
      <c r="A19" s="68"/>
      <c r="B19" s="69"/>
      <c r="C19" s="70"/>
      <c r="D19" s="72">
        <f>D18*$C18</f>
        <v>20746.558411854996</v>
      </c>
      <c r="E19" s="72">
        <f>E18*$C18</f>
        <v>20746.558411854996</v>
      </c>
      <c r="F19" s="72">
        <f>F18*$C18</f>
        <v>0</v>
      </c>
      <c r="G19" s="72">
        <f>G18*$C18</f>
        <v>0</v>
      </c>
      <c r="H19" s="72">
        <f>H18*$C18</f>
        <v>0</v>
      </c>
      <c r="J19" s="60"/>
      <c r="K19" s="60"/>
    </row>
    <row r="20" spans="1:11" x14ac:dyDescent="0.2">
      <c r="A20" s="68">
        <v>6</v>
      </c>
      <c r="B20" s="69" t="str">
        <f>'PLANILHA RESUMO'!C21</f>
        <v>SUPORTE PARA ELEVAÇÃO DA CAIXA D'ÁGUA SOBRE A LAJE</v>
      </c>
      <c r="C20" s="70">
        <f>'PLANILHA RESUMO'!D21</f>
        <v>1776.7359744</v>
      </c>
      <c r="D20" s="71">
        <v>1</v>
      </c>
      <c r="E20" s="71">
        <v>0</v>
      </c>
      <c r="F20" s="71">
        <v>0</v>
      </c>
      <c r="G20" s="71">
        <v>0</v>
      </c>
      <c r="H20" s="71">
        <v>0</v>
      </c>
      <c r="J20" s="59"/>
      <c r="K20" s="60"/>
    </row>
    <row r="21" spans="1:11" x14ac:dyDescent="0.2">
      <c r="A21" s="68"/>
      <c r="B21" s="69"/>
      <c r="C21" s="70"/>
      <c r="D21" s="72">
        <f>D20*$C20</f>
        <v>1776.7359744</v>
      </c>
      <c r="E21" s="72">
        <f>E20*$C20</f>
        <v>0</v>
      </c>
      <c r="F21" s="72">
        <f>F20*$C20</f>
        <v>0</v>
      </c>
      <c r="G21" s="72">
        <f>G20*$C20</f>
        <v>0</v>
      </c>
      <c r="H21" s="72">
        <f>H20*$C20</f>
        <v>0</v>
      </c>
      <c r="J21" s="59"/>
      <c r="K21" s="60"/>
    </row>
    <row r="22" spans="1:11" x14ac:dyDescent="0.2">
      <c r="A22" s="68">
        <v>7</v>
      </c>
      <c r="B22" s="69" t="str">
        <f>'PLANILHA RESUMO'!C23</f>
        <v>REPAROS/RECOMPOSIÇÃO</v>
      </c>
      <c r="C22" s="70">
        <f>'PLANILHA RESUMO'!D23</f>
        <v>4591.3023240000002</v>
      </c>
      <c r="D22" s="71">
        <v>0.2</v>
      </c>
      <c r="E22" s="71">
        <v>0.2</v>
      </c>
      <c r="F22" s="71">
        <v>0.2</v>
      </c>
      <c r="G22" s="71">
        <v>0.2</v>
      </c>
      <c r="H22" s="71">
        <v>0.2</v>
      </c>
      <c r="J22" s="59"/>
      <c r="K22" s="60"/>
    </row>
    <row r="23" spans="1:11" x14ac:dyDescent="0.2">
      <c r="A23" s="68"/>
      <c r="B23" s="69"/>
      <c r="C23" s="70"/>
      <c r="D23" s="72">
        <f>D22*$C22</f>
        <v>918.26046480000014</v>
      </c>
      <c r="E23" s="72">
        <f>E22*$C22</f>
        <v>918.26046480000014</v>
      </c>
      <c r="F23" s="72">
        <f>F22*$C22</f>
        <v>918.26046480000014</v>
      </c>
      <c r="G23" s="72">
        <f>G22*$C22</f>
        <v>918.26046480000014</v>
      </c>
      <c r="H23" s="72">
        <f>H22*$C22</f>
        <v>918.26046480000014</v>
      </c>
      <c r="J23" s="59"/>
      <c r="K23" s="60"/>
    </row>
    <row r="24" spans="1:11" x14ac:dyDescent="0.2">
      <c r="A24" s="68">
        <v>8</v>
      </c>
      <c r="B24" s="69" t="str">
        <f>'PLANILHA RESUMO'!C25</f>
        <v>PISO</v>
      </c>
      <c r="C24" s="70">
        <f>'PLANILHA RESUMO'!D25</f>
        <v>25324.425632340397</v>
      </c>
      <c r="D24" s="71">
        <v>0</v>
      </c>
      <c r="E24" s="71">
        <v>0.5</v>
      </c>
      <c r="F24" s="71">
        <v>0.5</v>
      </c>
      <c r="G24" s="71">
        <v>0</v>
      </c>
      <c r="H24" s="71">
        <v>0</v>
      </c>
      <c r="J24" s="59"/>
      <c r="K24" s="60"/>
    </row>
    <row r="25" spans="1:11" x14ac:dyDescent="0.2">
      <c r="A25" s="68"/>
      <c r="B25" s="69"/>
      <c r="C25" s="70"/>
      <c r="D25" s="72">
        <f>D24*$C24</f>
        <v>0</v>
      </c>
      <c r="E25" s="72">
        <f>E24*$C24</f>
        <v>12662.212816170198</v>
      </c>
      <c r="F25" s="72">
        <f>F24*$C24</f>
        <v>12662.212816170198</v>
      </c>
      <c r="G25" s="72">
        <f>G24*$C24</f>
        <v>0</v>
      </c>
      <c r="H25" s="72">
        <f>H24*$C24</f>
        <v>0</v>
      </c>
      <c r="J25" s="59"/>
      <c r="K25" s="60"/>
    </row>
    <row r="26" spans="1:11" x14ac:dyDescent="0.2">
      <c r="A26" s="68">
        <v>9</v>
      </c>
      <c r="B26" s="69" t="str">
        <f>'PLANILHA RESUMO'!C27</f>
        <v>ESQUADRIAS</v>
      </c>
      <c r="C26" s="70">
        <f>'PLANILHA RESUMO'!D27</f>
        <v>53572.185690276005</v>
      </c>
      <c r="D26" s="71">
        <v>0</v>
      </c>
      <c r="E26" s="71">
        <v>0.5</v>
      </c>
      <c r="F26" s="71">
        <v>0.5</v>
      </c>
      <c r="G26" s="71">
        <v>0</v>
      </c>
      <c r="H26" s="71">
        <v>0</v>
      </c>
      <c r="J26" s="59"/>
      <c r="K26" s="60"/>
    </row>
    <row r="27" spans="1:11" x14ac:dyDescent="0.2">
      <c r="A27" s="68"/>
      <c r="B27" s="69"/>
      <c r="C27" s="70"/>
      <c r="D27" s="72">
        <f>D26*$C26</f>
        <v>0</v>
      </c>
      <c r="E27" s="72">
        <f>E26*$C26</f>
        <v>26786.092845138002</v>
      </c>
      <c r="F27" s="72">
        <f>F26*$C26</f>
        <v>26786.092845138002</v>
      </c>
      <c r="G27" s="72">
        <f>G26*$C26</f>
        <v>0</v>
      </c>
      <c r="H27" s="72">
        <f>H26*$C26</f>
        <v>0</v>
      </c>
      <c r="J27" s="59"/>
      <c r="K27" s="60"/>
    </row>
    <row r="28" spans="1:11" x14ac:dyDescent="0.2">
      <c r="A28" s="68">
        <v>10</v>
      </c>
      <c r="B28" s="69" t="str">
        <f>'PLANILHA RESUMO'!C29</f>
        <v>PINTURA</v>
      </c>
      <c r="C28" s="70">
        <f>'PLANILHA RESUMO'!D29</f>
        <v>94905.481319458006</v>
      </c>
      <c r="D28" s="71">
        <v>0</v>
      </c>
      <c r="E28" s="71">
        <v>0</v>
      </c>
      <c r="F28" s="71">
        <v>0.5</v>
      </c>
      <c r="G28" s="71">
        <v>0.5</v>
      </c>
      <c r="H28" s="71">
        <v>0</v>
      </c>
      <c r="J28" s="59"/>
      <c r="K28" s="60"/>
    </row>
    <row r="29" spans="1:11" x14ac:dyDescent="0.2">
      <c r="A29" s="68"/>
      <c r="B29" s="69"/>
      <c r="C29" s="70"/>
      <c r="D29" s="72">
        <f>D28*$C28</f>
        <v>0</v>
      </c>
      <c r="E29" s="72">
        <f>E28*$C28</f>
        <v>0</v>
      </c>
      <c r="F29" s="72">
        <f>F28*$C28</f>
        <v>47452.740659729003</v>
      </c>
      <c r="G29" s="72">
        <f>G28*$C28</f>
        <v>47452.740659729003</v>
      </c>
      <c r="H29" s="72">
        <f>H28*$C28</f>
        <v>0</v>
      </c>
      <c r="J29" s="59"/>
      <c r="K29" s="60"/>
    </row>
    <row r="30" spans="1:11" x14ac:dyDescent="0.2">
      <c r="A30" s="68">
        <v>11</v>
      </c>
      <c r="B30" s="69" t="str">
        <f>'PLANILHA RESUMO'!C31</f>
        <v>INSTALAÇÃO ELÉTRICA</v>
      </c>
      <c r="C30" s="70">
        <f>'PLANILHA RESUMO'!D31</f>
        <v>37740.906315000007</v>
      </c>
      <c r="D30" s="71">
        <v>0</v>
      </c>
      <c r="E30" s="71">
        <v>0</v>
      </c>
      <c r="F30" s="71">
        <v>0.5</v>
      </c>
      <c r="G30" s="71">
        <v>0.5</v>
      </c>
      <c r="H30" s="71">
        <v>0</v>
      </c>
      <c r="J30" s="59"/>
      <c r="K30" s="60"/>
    </row>
    <row r="31" spans="1:11" x14ac:dyDescent="0.2">
      <c r="A31" s="68"/>
      <c r="B31" s="69"/>
      <c r="C31" s="70"/>
      <c r="D31" s="72">
        <f>D30*$C30</f>
        <v>0</v>
      </c>
      <c r="E31" s="72">
        <f>E30*$C30</f>
        <v>0</v>
      </c>
      <c r="F31" s="72">
        <f>F30*$C30</f>
        <v>18870.453157500004</v>
      </c>
      <c r="G31" s="72">
        <f>G30*$C30</f>
        <v>18870.453157500004</v>
      </c>
      <c r="H31" s="72">
        <f>H30*$C30</f>
        <v>0</v>
      </c>
      <c r="J31" s="59"/>
      <c r="K31" s="60"/>
    </row>
    <row r="32" spans="1:11" x14ac:dyDescent="0.2">
      <c r="A32" s="68">
        <v>12</v>
      </c>
      <c r="B32" s="69" t="str">
        <f>'PLANILHA RESUMO'!C33</f>
        <v>INSTALAÇÕES HIDRÁULICAS</v>
      </c>
      <c r="C32" s="70">
        <f>'PLANILHA RESUMO'!D33</f>
        <v>43426.835456459987</v>
      </c>
      <c r="D32" s="71">
        <v>0</v>
      </c>
      <c r="E32" s="71">
        <v>0</v>
      </c>
      <c r="F32" s="71">
        <v>0.5</v>
      </c>
      <c r="G32" s="71">
        <v>0.5</v>
      </c>
      <c r="H32" s="71">
        <v>0</v>
      </c>
      <c r="J32" s="59"/>
      <c r="K32" s="60"/>
    </row>
    <row r="33" spans="1:11" x14ac:dyDescent="0.2">
      <c r="A33" s="68"/>
      <c r="B33" s="69"/>
      <c r="C33" s="70"/>
      <c r="D33" s="72">
        <f>D32*$C32</f>
        <v>0</v>
      </c>
      <c r="E33" s="72">
        <f>E32*$C32</f>
        <v>0</v>
      </c>
      <c r="F33" s="72">
        <f>F32*$C32</f>
        <v>21713.417728229993</v>
      </c>
      <c r="G33" s="72">
        <f>G32*$C32</f>
        <v>21713.417728229993</v>
      </c>
      <c r="H33" s="72">
        <f>H32*$C32</f>
        <v>0</v>
      </c>
      <c r="J33" s="59"/>
      <c r="K33" s="60"/>
    </row>
    <row r="34" spans="1:11" x14ac:dyDescent="0.2">
      <c r="A34" s="68">
        <v>13</v>
      </c>
      <c r="B34" s="69" t="str">
        <f>'PLANILHA RESUMO'!C35</f>
        <v>INSTALAÇÕES DE ESGOTO</v>
      </c>
      <c r="C34" s="70">
        <f>'PLANILHA RESUMO'!D35</f>
        <v>13972.196189480002</v>
      </c>
      <c r="D34" s="71">
        <v>0</v>
      </c>
      <c r="E34" s="71">
        <v>0</v>
      </c>
      <c r="F34" s="71">
        <v>0.5</v>
      </c>
      <c r="G34" s="71">
        <v>0.5</v>
      </c>
      <c r="H34" s="71">
        <v>0</v>
      </c>
      <c r="J34" s="59"/>
      <c r="K34" s="60"/>
    </row>
    <row r="35" spans="1:11" x14ac:dyDescent="0.2">
      <c r="A35" s="68"/>
      <c r="B35" s="69"/>
      <c r="C35" s="70"/>
      <c r="D35" s="72">
        <f>D34*$C34</f>
        <v>0</v>
      </c>
      <c r="E35" s="72">
        <f>E34*$C34</f>
        <v>0</v>
      </c>
      <c r="F35" s="72">
        <f>F34*$C34</f>
        <v>6986.0980947400012</v>
      </c>
      <c r="G35" s="72">
        <f>G34*$C34</f>
        <v>6986.0980947400012</v>
      </c>
      <c r="H35" s="72">
        <f>H34*$C34</f>
        <v>0</v>
      </c>
      <c r="J35" s="59"/>
      <c r="K35" s="60"/>
    </row>
    <row r="36" spans="1:11" x14ac:dyDescent="0.2">
      <c r="A36" s="68">
        <v>14</v>
      </c>
      <c r="B36" s="69" t="str">
        <f>'PLANILHA RESUMO'!C37</f>
        <v>DRENAGEM</v>
      </c>
      <c r="C36" s="70">
        <f>'PLANILHA RESUMO'!D37</f>
        <v>11668.917106000001</v>
      </c>
      <c r="D36" s="71">
        <v>0</v>
      </c>
      <c r="E36" s="71">
        <v>0</v>
      </c>
      <c r="F36" s="71">
        <v>0</v>
      </c>
      <c r="G36" s="71">
        <v>0.3</v>
      </c>
      <c r="H36" s="71">
        <v>0.7</v>
      </c>
      <c r="J36" s="59"/>
      <c r="K36" s="60"/>
    </row>
    <row r="37" spans="1:11" x14ac:dyDescent="0.2">
      <c r="A37" s="68"/>
      <c r="B37" s="69"/>
      <c r="C37" s="70"/>
      <c r="D37" s="72">
        <f>D36*$C36</f>
        <v>0</v>
      </c>
      <c r="E37" s="72">
        <f>E36*$C36</f>
        <v>0</v>
      </c>
      <c r="F37" s="72">
        <f>F36*$C36</f>
        <v>0</v>
      </c>
      <c r="G37" s="72">
        <f>G36*$C36</f>
        <v>3500.6751318000001</v>
      </c>
      <c r="H37" s="72">
        <f>H36*$C36</f>
        <v>8168.2419742000002</v>
      </c>
      <c r="J37" s="59"/>
      <c r="K37" s="60"/>
    </row>
    <row r="38" spans="1:11" x14ac:dyDescent="0.2">
      <c r="A38" s="68">
        <v>15</v>
      </c>
      <c r="B38" s="69" t="str">
        <f>'PLANILHA RESUMO'!C39</f>
        <v>PISO, PORTOES MURO E TELA PARA FECHAMETO DA UBS</v>
      </c>
      <c r="C38" s="70">
        <f>'PLANILHA RESUMO'!D39</f>
        <v>80478.862105510008</v>
      </c>
      <c r="D38" s="71">
        <v>0</v>
      </c>
      <c r="E38" s="71">
        <v>0</v>
      </c>
      <c r="F38" s="71">
        <v>0</v>
      </c>
      <c r="G38" s="71">
        <v>0.4</v>
      </c>
      <c r="H38" s="71">
        <v>0.6</v>
      </c>
      <c r="J38" s="59"/>
      <c r="K38" s="60"/>
    </row>
    <row r="39" spans="1:11" x14ac:dyDescent="0.2">
      <c r="A39" s="68"/>
      <c r="B39" s="69"/>
      <c r="C39" s="70"/>
      <c r="D39" s="72">
        <f>D38*$C38</f>
        <v>0</v>
      </c>
      <c r="E39" s="72">
        <f>E38*$C38</f>
        <v>0</v>
      </c>
      <c r="F39" s="72">
        <f>F38*$C38</f>
        <v>0</v>
      </c>
      <c r="G39" s="72">
        <f>G38*$C38</f>
        <v>32191.544842204006</v>
      </c>
      <c r="H39" s="72">
        <f>H38*$C38</f>
        <v>48287.317263306002</v>
      </c>
      <c r="J39" s="59"/>
      <c r="K39" s="60"/>
    </row>
    <row r="40" spans="1:11" x14ac:dyDescent="0.2">
      <c r="A40" s="68">
        <v>16</v>
      </c>
      <c r="B40" s="69" t="str">
        <f>'PLANILHA RESUMO'!C41</f>
        <v>REDE AR COMPRIMIDO</v>
      </c>
      <c r="C40" s="70">
        <f>'PLANILHA RESUMO'!D41</f>
        <v>2884.8788260000001</v>
      </c>
      <c r="D40" s="71">
        <v>0</v>
      </c>
      <c r="E40" s="71">
        <v>0</v>
      </c>
      <c r="F40" s="71">
        <v>0.5</v>
      </c>
      <c r="G40" s="71">
        <v>0.5</v>
      </c>
      <c r="H40" s="71">
        <v>0</v>
      </c>
      <c r="J40" s="59"/>
      <c r="K40" s="60"/>
    </row>
    <row r="41" spans="1:11" x14ac:dyDescent="0.2">
      <c r="A41" s="68"/>
      <c r="B41" s="69"/>
      <c r="C41" s="70"/>
      <c r="D41" s="72">
        <f>D40*$C40</f>
        <v>0</v>
      </c>
      <c r="E41" s="72">
        <f>E40*$C40</f>
        <v>0</v>
      </c>
      <c r="F41" s="72">
        <f>F40*$C40</f>
        <v>1442.4394130000001</v>
      </c>
      <c r="G41" s="72">
        <f>G40*$C40</f>
        <v>1442.4394130000001</v>
      </c>
      <c r="H41" s="72">
        <f>H40*$C40</f>
        <v>0</v>
      </c>
      <c r="J41" s="59"/>
      <c r="K41" s="60"/>
    </row>
    <row r="42" spans="1:11" x14ac:dyDescent="0.2">
      <c r="A42" s="104">
        <v>17</v>
      </c>
      <c r="B42" s="105" t="str">
        <f>'PLANILHA RESUMO'!$C$43</f>
        <v>DIVERSOS E LIMPEZA DA OBRA</v>
      </c>
      <c r="C42" s="106">
        <f>'PLANILHA RESUMO'!$D$43</f>
        <v>6851.7066199999999</v>
      </c>
      <c r="D42" s="107"/>
      <c r="E42" s="107"/>
      <c r="F42" s="107"/>
      <c r="G42" s="107"/>
      <c r="H42" s="71">
        <v>1</v>
      </c>
      <c r="J42" s="59"/>
      <c r="K42" s="60"/>
    </row>
    <row r="43" spans="1:11" x14ac:dyDescent="0.2">
      <c r="A43" s="104"/>
      <c r="B43" s="105"/>
      <c r="C43" s="106"/>
      <c r="D43" s="107"/>
      <c r="E43" s="107"/>
      <c r="F43" s="107"/>
      <c r="G43" s="107"/>
      <c r="H43" s="107">
        <f>H42*C42</f>
        <v>6851.7066199999999</v>
      </c>
      <c r="J43" s="59"/>
      <c r="K43" s="60"/>
    </row>
    <row r="44" spans="1:11" x14ac:dyDescent="0.2">
      <c r="A44" s="104"/>
      <c r="B44" s="105"/>
      <c r="C44" s="106"/>
      <c r="D44" s="107"/>
      <c r="E44" s="107"/>
      <c r="F44" s="107"/>
      <c r="G44" s="107"/>
      <c r="H44" s="107"/>
      <c r="J44" s="59"/>
      <c r="K44" s="60"/>
    </row>
    <row r="45" spans="1:11" x14ac:dyDescent="0.2">
      <c r="A45" s="79"/>
      <c r="B45" s="79"/>
      <c r="C45" s="80"/>
      <c r="D45" s="81"/>
      <c r="E45" s="81"/>
      <c r="F45" s="81"/>
      <c r="G45" s="81"/>
      <c r="H45" s="81"/>
      <c r="J45" s="60">
        <f>SUM(D45:I45)</f>
        <v>0</v>
      </c>
      <c r="K45" s="60"/>
    </row>
    <row r="46" spans="1:11" x14ac:dyDescent="0.2">
      <c r="A46" s="195" t="s">
        <v>251</v>
      </c>
      <c r="B46" s="195"/>
      <c r="C46" s="195"/>
      <c r="D46" s="78">
        <f>D47/((SUM(C10:C42)))</f>
        <v>8.2239561107973716E-2</v>
      </c>
      <c r="E46" s="78">
        <f>E47/((SUM($C$10:$C$42)))</f>
        <v>0.14062788809906768</v>
      </c>
      <c r="F46" s="78">
        <f>F47/((SUM($C$10:$C$42)))</f>
        <v>0.30016282625773882</v>
      </c>
      <c r="G46" s="78">
        <f>G47/((SUM($C$10:$C$42)))</f>
        <v>0.30652007841361117</v>
      </c>
      <c r="H46" s="78">
        <f>H47/((SUM($C$10:$C$42)))</f>
        <v>0.17044964612160868</v>
      </c>
      <c r="I46" s="59"/>
      <c r="J46" s="59">
        <f>SUM(D46:F46)</f>
        <v>0.5230302754647802</v>
      </c>
    </row>
    <row r="47" spans="1:11" x14ac:dyDescent="0.2">
      <c r="A47" s="196" t="s">
        <v>252</v>
      </c>
      <c r="B47" s="196"/>
      <c r="C47" s="196"/>
      <c r="D47" s="74">
        <f>D11+D13+D15+D17+D19+D45+D21+D23+D25+D27+D29+D31+D33+D35+D37+D39+D41</f>
        <v>39032.601472318936</v>
      </c>
      <c r="E47" s="74">
        <f>E11+E13+E15+E17+E19+E45+E21+E23+E25+E27+E29+E31+E33+E35+E37+E39+E41</f>
        <v>66744.912522795144</v>
      </c>
      <c r="F47" s="74">
        <f>F11+F13+F15+F17+F19+F45+F21+F23+F25+F27+F29+F31+F33+F35+F37+F39+F41</f>
        <v>142463.50316413917</v>
      </c>
      <c r="G47" s="74">
        <f>G11+G13+G15+G17+G19+G45+G21+G23+G25+G27+G29+G31+G33+G35+G37+G39+G41</f>
        <v>145480.78689615492</v>
      </c>
      <c r="H47" s="74">
        <f>H11+H13+H15+H17+H19+H45+H21+H23+H25+H27+H29+H31+H33+H35+H37+H39+H41+H43</f>
        <v>80898.937427785946</v>
      </c>
      <c r="J47" s="59">
        <f>SUM(D47:F47)</f>
        <v>248241.01715925324</v>
      </c>
    </row>
    <row r="48" spans="1:11" x14ac:dyDescent="0.2">
      <c r="A48" s="196" t="s">
        <v>253</v>
      </c>
      <c r="B48" s="196"/>
      <c r="C48" s="196"/>
      <c r="D48" s="73">
        <f>D46</f>
        <v>8.2239561107973716E-2</v>
      </c>
      <c r="E48" s="73">
        <f t="shared" ref="E48:H49" si="0">E46+D48</f>
        <v>0.22286744920704138</v>
      </c>
      <c r="F48" s="73">
        <f t="shared" si="0"/>
        <v>0.5230302754647802</v>
      </c>
      <c r="G48" s="73">
        <f t="shared" si="0"/>
        <v>0.82955035387839138</v>
      </c>
      <c r="H48" s="73">
        <f t="shared" si="0"/>
        <v>1</v>
      </c>
      <c r="J48" s="59">
        <f>SUM(D48:F48)</f>
        <v>0.82813728577979528</v>
      </c>
    </row>
    <row r="49" spans="1:8" x14ac:dyDescent="0.2">
      <c r="A49" s="197" t="s">
        <v>254</v>
      </c>
      <c r="B49" s="197"/>
      <c r="C49" s="197"/>
      <c r="D49" s="109">
        <f>D47</f>
        <v>39032.601472318936</v>
      </c>
      <c r="E49" s="75">
        <f t="shared" si="0"/>
        <v>105777.51399511407</v>
      </c>
      <c r="F49" s="75">
        <f t="shared" si="0"/>
        <v>248241.01715925324</v>
      </c>
      <c r="G49" s="75">
        <f t="shared" si="0"/>
        <v>393721.80405540817</v>
      </c>
      <c r="H49" s="75">
        <f t="shared" si="0"/>
        <v>474620.74148319411</v>
      </c>
    </row>
    <row r="50" spans="1:8" x14ac:dyDescent="0.2">
      <c r="D50" s="59"/>
      <c r="E50" s="59"/>
      <c r="F50" s="59"/>
      <c r="G50" s="59"/>
      <c r="H50" s="59"/>
    </row>
  </sheetData>
  <mergeCells count="12">
    <mergeCell ref="A46:C46"/>
    <mergeCell ref="A47:C47"/>
    <mergeCell ref="A48:C48"/>
    <mergeCell ref="A49:C49"/>
    <mergeCell ref="D7:H7"/>
    <mergeCell ref="A1:H1"/>
    <mergeCell ref="A2:H2"/>
    <mergeCell ref="D6:F6"/>
    <mergeCell ref="A7:A8"/>
    <mergeCell ref="B7:B8"/>
    <mergeCell ref="C7:C8"/>
    <mergeCell ref="F5:H5"/>
  </mergeCells>
  <conditionalFormatting sqref="D10:H10 D12:H12 D16:H16 D18:H18 D20:H20 D22:H22 D24:H24 D26:H26 D28:H28 D30:H30 D32:H32 D34:H34 D36:H36 D38:H38 D40:H40 D45:H45 D14:H14">
    <cfRule type="cellIs" dxfId="1" priority="2" operator="greaterThan">
      <formula>0</formula>
    </cfRule>
  </conditionalFormatting>
  <conditionalFormatting sqref="H42">
    <cfRule type="cellIs" dxfId="0" priority="1" operator="greaterThan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64" orientation="portrait" r:id="rId1"/>
  <colBreaks count="1" manualBreakCount="1">
    <brk id="9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12" shapeId="4097" r:id="rId4">
          <objectPr defaultSize="0" r:id="rId5">
            <anchor moveWithCells="1">
              <from>
                <xdr:col>1</xdr:col>
                <xdr:colOff>2476500</xdr:colOff>
                <xdr:row>49</xdr:row>
                <xdr:rowOff>114300</xdr:rowOff>
              </from>
              <to>
                <xdr:col>5</xdr:col>
                <xdr:colOff>320040</xdr:colOff>
                <xdr:row>60</xdr:row>
                <xdr:rowOff>7620</xdr:rowOff>
              </to>
            </anchor>
          </objectPr>
        </oleObject>
      </mc:Choice>
      <mc:Fallback>
        <oleObject progId="Word.Document.12" shapeId="409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4"/>
  <sheetViews>
    <sheetView showGridLines="0" view="pageBreakPreview" zoomScale="60" zoomScaleNormal="100" workbookViewId="0">
      <selection activeCell="D4" sqref="D4:I4"/>
    </sheetView>
  </sheetViews>
  <sheetFormatPr defaultColWidth="8.77734375" defaultRowHeight="13.2" x14ac:dyDescent="0.25"/>
  <cols>
    <col min="1" max="1" width="12.6640625" style="13" customWidth="1"/>
    <col min="2" max="2" width="9" style="13" customWidth="1"/>
    <col min="3" max="3" width="66.33203125" style="13" customWidth="1"/>
    <col min="4" max="4" width="7.44140625" style="13" customWidth="1"/>
    <col min="5" max="5" width="11.6640625" style="13" hidden="1" customWidth="1"/>
    <col min="6" max="6" width="11.6640625" style="90" hidden="1" customWidth="1"/>
    <col min="7" max="7" width="8.77734375" style="90"/>
    <col min="8" max="8" width="12.77734375" style="13" customWidth="1"/>
    <col min="9" max="9" width="14.44140625" style="13" customWidth="1"/>
    <col min="10" max="16384" width="8.77734375" style="13"/>
  </cols>
  <sheetData>
    <row r="1" spans="1:9" ht="21" x14ac:dyDescent="0.25">
      <c r="A1" s="199" t="s">
        <v>241</v>
      </c>
      <c r="B1" s="200"/>
      <c r="C1" s="200"/>
      <c r="D1" s="200"/>
      <c r="E1" s="200"/>
      <c r="F1" s="200"/>
      <c r="G1" s="200"/>
      <c r="H1" s="200"/>
      <c r="I1" s="201"/>
    </row>
    <row r="2" spans="1:9" ht="19.2" x14ac:dyDescent="0.25">
      <c r="A2" s="202" t="s">
        <v>606</v>
      </c>
      <c r="B2" s="203"/>
      <c r="C2" s="203"/>
      <c r="D2" s="203"/>
      <c r="E2" s="203"/>
      <c r="F2" s="203"/>
      <c r="G2" s="203"/>
      <c r="H2" s="203"/>
      <c r="I2" s="204"/>
    </row>
    <row r="3" spans="1:9" ht="19.2" x14ac:dyDescent="0.25">
      <c r="A3" s="205" t="str">
        <f>CRONOGRAMA!A4</f>
        <v>OBRA: UBS SANTA RITA</v>
      </c>
      <c r="B3" s="206"/>
      <c r="C3" s="206"/>
      <c r="D3" s="114"/>
      <c r="E3" s="114"/>
      <c r="F3" s="114"/>
      <c r="G3" s="114"/>
      <c r="H3" s="120"/>
      <c r="I3" s="121"/>
    </row>
    <row r="4" spans="1:9" ht="17.399999999999999" x14ac:dyDescent="0.25">
      <c r="A4" s="122" t="str">
        <f>CRONOGRAMA!A5</f>
        <v>LOCAL: PREFEITURA MUNICIPAL</v>
      </c>
      <c r="B4" s="116"/>
      <c r="C4" s="116"/>
      <c r="D4" s="223">
        <v>43889</v>
      </c>
      <c r="E4" s="223"/>
      <c r="F4" s="223"/>
      <c r="G4" s="223"/>
      <c r="H4" s="223"/>
      <c r="I4" s="224"/>
    </row>
    <row r="5" spans="1:9" ht="17.399999999999999" x14ac:dyDescent="0.25">
      <c r="A5" s="123"/>
      <c r="B5" s="116"/>
      <c r="C5" s="116"/>
      <c r="D5" s="116"/>
      <c r="E5" s="116"/>
      <c r="F5" s="116"/>
      <c r="G5" s="116"/>
      <c r="H5" s="120"/>
      <c r="I5" s="121"/>
    </row>
    <row r="6" spans="1:9" ht="17.399999999999999" x14ac:dyDescent="0.25">
      <c r="A6" s="207" t="s">
        <v>607</v>
      </c>
      <c r="B6" s="208"/>
      <c r="C6" s="208"/>
      <c r="D6" s="208"/>
      <c r="E6" s="208"/>
      <c r="F6" s="208"/>
      <c r="G6" s="208"/>
      <c r="H6" s="208"/>
      <c r="I6" s="209"/>
    </row>
    <row r="7" spans="1:9" ht="17.399999999999999" x14ac:dyDescent="0.25">
      <c r="A7" s="124"/>
      <c r="B7" s="117"/>
      <c r="C7" s="117"/>
      <c r="D7" s="117"/>
      <c r="E7" s="117"/>
      <c r="F7" s="117"/>
      <c r="G7" s="117"/>
      <c r="H7" s="117"/>
      <c r="I7" s="125"/>
    </row>
    <row r="8" spans="1:9" ht="21" thickBot="1" x14ac:dyDescent="0.3">
      <c r="A8" s="126" t="s">
        <v>608</v>
      </c>
      <c r="B8" s="118" t="s">
        <v>243</v>
      </c>
      <c r="C8" s="118" t="s">
        <v>609</v>
      </c>
      <c r="D8" s="118" t="s">
        <v>610</v>
      </c>
      <c r="E8" s="118"/>
      <c r="F8" s="118"/>
      <c r="G8" s="118" t="s">
        <v>611</v>
      </c>
      <c r="H8" s="119" t="s">
        <v>612</v>
      </c>
      <c r="I8" s="127" t="s">
        <v>613</v>
      </c>
    </row>
    <row r="9" spans="1:9" x14ac:dyDescent="0.25">
      <c r="A9" s="91"/>
      <c r="B9" s="92"/>
      <c r="C9" s="92"/>
      <c r="D9" s="92"/>
      <c r="E9" s="93"/>
      <c r="F9" s="88"/>
      <c r="G9" s="88"/>
      <c r="H9" s="120"/>
      <c r="I9" s="121"/>
    </row>
    <row r="10" spans="1:9" x14ac:dyDescent="0.25">
      <c r="A10" s="94"/>
      <c r="B10" s="88"/>
      <c r="C10" s="88"/>
      <c r="D10" s="88"/>
      <c r="E10" s="95"/>
      <c r="F10" s="88"/>
      <c r="G10" s="88"/>
      <c r="H10" s="120"/>
      <c r="I10" s="121"/>
    </row>
    <row r="11" spans="1:9" x14ac:dyDescent="0.25">
      <c r="A11" s="94"/>
      <c r="B11" s="88"/>
      <c r="C11" s="88"/>
      <c r="D11" s="88"/>
      <c r="E11" s="95"/>
      <c r="F11" s="88"/>
      <c r="G11" s="88"/>
      <c r="H11" s="120"/>
      <c r="I11" s="121"/>
    </row>
    <row r="12" spans="1:9" x14ac:dyDescent="0.25">
      <c r="A12" s="94"/>
      <c r="B12" s="88"/>
      <c r="C12" s="88"/>
      <c r="D12" s="88"/>
      <c r="E12" s="95"/>
      <c r="F12" s="88"/>
      <c r="G12" s="88"/>
      <c r="H12" s="120"/>
      <c r="I12" s="121"/>
    </row>
    <row r="13" spans="1:9" x14ac:dyDescent="0.25">
      <c r="A13" s="94"/>
      <c r="B13" s="88"/>
      <c r="C13" s="88"/>
      <c r="D13" s="88"/>
      <c r="E13" s="95"/>
      <c r="F13" s="88"/>
      <c r="G13" s="88"/>
      <c r="H13" s="120"/>
      <c r="I13" s="121"/>
    </row>
    <row r="14" spans="1:9" x14ac:dyDescent="0.25">
      <c r="A14" s="94"/>
      <c r="B14" s="88"/>
      <c r="C14" s="88"/>
      <c r="D14" s="88"/>
      <c r="E14" s="95"/>
      <c r="F14" s="88"/>
      <c r="G14" s="88"/>
      <c r="H14" s="120"/>
      <c r="I14" s="121"/>
    </row>
    <row r="15" spans="1:9" x14ac:dyDescent="0.25">
      <c r="A15" s="94"/>
      <c r="B15" s="88"/>
      <c r="C15" s="88"/>
      <c r="D15" s="88"/>
      <c r="E15" s="95"/>
      <c r="F15" s="88"/>
      <c r="G15" s="88"/>
      <c r="H15" s="120"/>
      <c r="I15" s="121"/>
    </row>
    <row r="16" spans="1:9" x14ac:dyDescent="0.25">
      <c r="A16" s="94"/>
      <c r="B16" s="88"/>
      <c r="C16" s="88"/>
      <c r="D16" s="88"/>
      <c r="E16" s="95"/>
      <c r="F16" s="88"/>
      <c r="G16" s="88"/>
      <c r="H16" s="120"/>
      <c r="I16" s="121"/>
    </row>
    <row r="17" spans="1:9" x14ac:dyDescent="0.25">
      <c r="A17" s="94"/>
      <c r="B17" s="88"/>
      <c r="C17" s="88"/>
      <c r="D17" s="88"/>
      <c r="E17" s="95"/>
      <c r="F17" s="88"/>
      <c r="G17" s="88"/>
      <c r="H17" s="120"/>
      <c r="I17" s="121"/>
    </row>
    <row r="18" spans="1:9" x14ac:dyDescent="0.25">
      <c r="A18" s="94"/>
      <c r="B18" s="88"/>
      <c r="C18" s="88"/>
      <c r="D18" s="88"/>
      <c r="E18" s="95"/>
      <c r="F18" s="88"/>
      <c r="G18" s="88"/>
      <c r="H18" s="120"/>
      <c r="I18" s="121"/>
    </row>
    <row r="19" spans="1:9" x14ac:dyDescent="0.25">
      <c r="A19" s="94"/>
      <c r="B19" s="88"/>
      <c r="C19" s="88"/>
      <c r="D19" s="88"/>
      <c r="E19" s="95"/>
      <c r="F19" s="88"/>
      <c r="G19" s="88"/>
      <c r="H19" s="120"/>
      <c r="I19" s="121"/>
    </row>
    <row r="20" spans="1:9" x14ac:dyDescent="0.25">
      <c r="A20" s="94"/>
      <c r="B20" s="88"/>
      <c r="C20" s="88"/>
      <c r="D20" s="88"/>
      <c r="E20" s="95"/>
      <c r="F20" s="88"/>
      <c r="G20" s="88"/>
      <c r="H20" s="120"/>
      <c r="I20" s="121"/>
    </row>
    <row r="21" spans="1:9" x14ac:dyDescent="0.25">
      <c r="A21" s="94"/>
      <c r="B21" s="88"/>
      <c r="C21" s="88"/>
      <c r="D21" s="88"/>
      <c r="E21" s="95"/>
      <c r="F21" s="88"/>
      <c r="G21" s="88"/>
      <c r="H21" s="120"/>
      <c r="I21" s="121"/>
    </row>
    <row r="22" spans="1:9" x14ac:dyDescent="0.25">
      <c r="A22" s="94"/>
      <c r="B22" s="88"/>
      <c r="C22" s="88"/>
      <c r="D22" s="88"/>
      <c r="E22" s="95"/>
      <c r="F22" s="88"/>
      <c r="G22" s="88"/>
      <c r="H22" s="120"/>
      <c r="I22" s="121"/>
    </row>
    <row r="23" spans="1:9" x14ac:dyDescent="0.25">
      <c r="A23" s="94"/>
      <c r="B23" s="88"/>
      <c r="C23" s="88"/>
      <c r="D23" s="88"/>
      <c r="E23" s="95"/>
      <c r="F23" s="88"/>
      <c r="G23" s="88"/>
      <c r="H23" s="120"/>
      <c r="I23" s="121"/>
    </row>
    <row r="24" spans="1:9" x14ac:dyDescent="0.25">
      <c r="A24" s="94"/>
      <c r="B24" s="88"/>
      <c r="C24" s="88"/>
      <c r="D24" s="88"/>
      <c r="E24" s="95"/>
      <c r="F24" s="88"/>
      <c r="G24" s="88"/>
      <c r="H24" s="120"/>
      <c r="I24" s="121"/>
    </row>
    <row r="25" spans="1:9" x14ac:dyDescent="0.25">
      <c r="A25" s="94"/>
      <c r="B25" s="88"/>
      <c r="C25" s="88"/>
      <c r="D25" s="88"/>
      <c r="E25" s="95"/>
      <c r="F25" s="88"/>
      <c r="G25" s="88"/>
      <c r="H25" s="120"/>
      <c r="I25" s="121"/>
    </row>
    <row r="26" spans="1:9" x14ac:dyDescent="0.25">
      <c r="A26" s="94"/>
      <c r="B26" s="88"/>
      <c r="C26" s="88"/>
      <c r="D26" s="88"/>
      <c r="E26" s="95"/>
      <c r="F26" s="88"/>
      <c r="G26" s="88"/>
      <c r="H26" s="120"/>
      <c r="I26" s="121"/>
    </row>
    <row r="27" spans="1:9" x14ac:dyDescent="0.25">
      <c r="A27" s="94"/>
      <c r="B27" s="88"/>
      <c r="C27" s="88"/>
      <c r="D27" s="88"/>
      <c r="E27" s="95"/>
      <c r="F27" s="88"/>
      <c r="G27" s="88"/>
      <c r="H27" s="120"/>
      <c r="I27" s="121"/>
    </row>
    <row r="28" spans="1:9" x14ac:dyDescent="0.25">
      <c r="A28" s="94"/>
      <c r="B28" s="88"/>
      <c r="C28" s="88"/>
      <c r="D28" s="88"/>
      <c r="E28" s="95"/>
      <c r="F28" s="88"/>
      <c r="G28" s="88"/>
      <c r="H28" s="120"/>
      <c r="I28" s="121"/>
    </row>
    <row r="29" spans="1:9" x14ac:dyDescent="0.25">
      <c r="A29" s="94"/>
      <c r="B29" s="88"/>
      <c r="C29" s="88"/>
      <c r="D29" s="88"/>
      <c r="E29" s="95"/>
      <c r="F29" s="88"/>
      <c r="G29" s="88"/>
      <c r="H29" s="120"/>
      <c r="I29" s="121"/>
    </row>
    <row r="30" spans="1:9" x14ac:dyDescent="0.25">
      <c r="A30" s="94"/>
      <c r="B30" s="88"/>
      <c r="C30" s="88"/>
      <c r="D30" s="88"/>
      <c r="E30" s="95"/>
      <c r="F30" s="88"/>
      <c r="G30" s="88"/>
      <c r="H30" s="120"/>
      <c r="I30" s="121"/>
    </row>
    <row r="31" spans="1:9" x14ac:dyDescent="0.25">
      <c r="A31" s="94"/>
      <c r="B31" s="88"/>
      <c r="C31" s="88"/>
      <c r="D31" s="88"/>
      <c r="E31" s="95"/>
      <c r="F31" s="88"/>
      <c r="G31" s="88"/>
      <c r="H31" s="120"/>
      <c r="I31" s="121"/>
    </row>
    <row r="32" spans="1:9" x14ac:dyDescent="0.25">
      <c r="A32" s="94"/>
      <c r="B32" s="88"/>
      <c r="C32" s="88"/>
      <c r="D32" s="88"/>
      <c r="E32" s="95"/>
      <c r="F32" s="88"/>
      <c r="G32" s="88"/>
      <c r="H32" s="120"/>
      <c r="I32" s="121"/>
    </row>
    <row r="33" spans="1:9" x14ac:dyDescent="0.25">
      <c r="A33" s="94"/>
      <c r="B33" s="88"/>
      <c r="C33" s="88"/>
      <c r="D33" s="88"/>
      <c r="E33" s="95"/>
      <c r="F33" s="88"/>
      <c r="G33" s="88"/>
      <c r="H33" s="120"/>
      <c r="I33" s="121"/>
    </row>
    <row r="34" spans="1:9" x14ac:dyDescent="0.25">
      <c r="A34" s="94"/>
      <c r="B34" s="88"/>
      <c r="C34" s="88"/>
      <c r="D34" s="88"/>
      <c r="E34" s="95"/>
      <c r="F34" s="88"/>
      <c r="G34" s="88"/>
      <c r="H34" s="120"/>
      <c r="I34" s="121"/>
    </row>
    <row r="35" spans="1:9" x14ac:dyDescent="0.25">
      <c r="A35" s="94"/>
      <c r="B35" s="88"/>
      <c r="C35" s="88"/>
      <c r="D35" s="88"/>
      <c r="E35" s="95"/>
      <c r="F35" s="88"/>
      <c r="G35" s="88"/>
      <c r="H35" s="120"/>
      <c r="I35" s="121"/>
    </row>
    <row r="36" spans="1:9" x14ac:dyDescent="0.25">
      <c r="A36" s="94"/>
      <c r="B36" s="88"/>
      <c r="C36" s="88"/>
      <c r="D36" s="88"/>
      <c r="E36" s="95"/>
      <c r="F36" s="88"/>
      <c r="G36" s="88"/>
      <c r="H36" s="120"/>
      <c r="I36" s="121"/>
    </row>
    <row r="37" spans="1:9" x14ac:dyDescent="0.25">
      <c r="A37" s="94"/>
      <c r="B37" s="88"/>
      <c r="C37" s="88"/>
      <c r="D37" s="88"/>
      <c r="E37" s="95"/>
      <c r="F37" s="88"/>
      <c r="G37" s="88"/>
      <c r="H37" s="120"/>
      <c r="I37" s="121"/>
    </row>
    <row r="38" spans="1:9" x14ac:dyDescent="0.25">
      <c r="A38" s="94"/>
      <c r="B38" s="88"/>
      <c r="C38" s="88"/>
      <c r="D38" s="88"/>
      <c r="E38" s="95"/>
      <c r="F38" s="88"/>
      <c r="G38" s="88"/>
      <c r="H38" s="120"/>
      <c r="I38" s="121"/>
    </row>
    <row r="39" spans="1:9" x14ac:dyDescent="0.25">
      <c r="A39" s="94"/>
      <c r="B39" s="88"/>
      <c r="C39" s="88"/>
      <c r="D39" s="88"/>
      <c r="E39" s="95"/>
      <c r="F39" s="88"/>
      <c r="G39" s="88"/>
      <c r="H39" s="120"/>
      <c r="I39" s="121"/>
    </row>
    <row r="40" spans="1:9" x14ac:dyDescent="0.25">
      <c r="A40" s="94"/>
      <c r="B40" s="88"/>
      <c r="C40" s="88"/>
      <c r="D40" s="88"/>
      <c r="E40" s="95"/>
      <c r="F40" s="88"/>
      <c r="G40" s="88"/>
      <c r="H40" s="120"/>
      <c r="I40" s="121"/>
    </row>
    <row r="41" spans="1:9" x14ac:dyDescent="0.25">
      <c r="A41" s="94"/>
      <c r="B41" s="88"/>
      <c r="C41" s="88"/>
      <c r="D41" s="88"/>
      <c r="E41" s="95"/>
      <c r="F41" s="88"/>
      <c r="G41" s="88"/>
      <c r="H41" s="120"/>
      <c r="I41" s="121"/>
    </row>
    <row r="42" spans="1:9" x14ac:dyDescent="0.25">
      <c r="A42" s="94"/>
      <c r="B42" s="88"/>
      <c r="C42" s="88"/>
      <c r="D42" s="88"/>
      <c r="E42" s="95"/>
      <c r="F42" s="88"/>
      <c r="G42" s="88"/>
      <c r="H42" s="120"/>
      <c r="I42" s="121"/>
    </row>
    <row r="43" spans="1:9" x14ac:dyDescent="0.25">
      <c r="A43" s="94"/>
      <c r="B43" s="88"/>
      <c r="C43" s="88"/>
      <c r="D43" s="88"/>
      <c r="E43" s="95"/>
      <c r="F43" s="88"/>
      <c r="G43" s="88"/>
      <c r="H43" s="120"/>
      <c r="I43" s="121"/>
    </row>
    <row r="44" spans="1:9" x14ac:dyDescent="0.25">
      <c r="A44" s="94"/>
      <c r="B44" s="88"/>
      <c r="C44" s="88"/>
      <c r="D44" s="88"/>
      <c r="E44" s="95"/>
      <c r="F44" s="88"/>
      <c r="G44" s="88"/>
      <c r="H44" s="120"/>
      <c r="I44" s="121"/>
    </row>
    <row r="45" spans="1:9" x14ac:dyDescent="0.25">
      <c r="A45" s="94"/>
      <c r="B45" s="88"/>
      <c r="C45" s="88"/>
      <c r="D45" s="88"/>
      <c r="E45" s="95"/>
      <c r="F45" s="88"/>
      <c r="G45" s="88"/>
      <c r="H45" s="120"/>
      <c r="I45" s="121"/>
    </row>
    <row r="46" spans="1:9" x14ac:dyDescent="0.25">
      <c r="A46" s="94"/>
      <c r="B46" s="88"/>
      <c r="C46" s="88"/>
      <c r="D46" s="88"/>
      <c r="E46" s="95"/>
      <c r="F46" s="88"/>
      <c r="G46" s="88"/>
      <c r="H46" s="120"/>
      <c r="I46" s="121"/>
    </row>
    <row r="47" spans="1:9" x14ac:dyDescent="0.25">
      <c r="A47" s="94"/>
      <c r="B47" s="88"/>
      <c r="C47" s="88"/>
      <c r="D47" s="88"/>
      <c r="E47" s="95"/>
      <c r="F47" s="88"/>
      <c r="G47" s="88"/>
      <c r="H47" s="120"/>
      <c r="I47" s="121"/>
    </row>
    <row r="48" spans="1:9" x14ac:dyDescent="0.25">
      <c r="A48" s="94"/>
      <c r="B48" s="88"/>
      <c r="C48" s="88"/>
      <c r="D48" s="88"/>
      <c r="E48" s="95"/>
      <c r="F48" s="88"/>
      <c r="G48" s="88"/>
      <c r="H48" s="120"/>
      <c r="I48" s="121"/>
    </row>
    <row r="49" spans="1:9" x14ac:dyDescent="0.25">
      <c r="A49" s="94"/>
      <c r="B49" s="88"/>
      <c r="C49" s="88"/>
      <c r="D49" s="88"/>
      <c r="E49" s="95"/>
      <c r="F49" s="88"/>
      <c r="G49" s="88"/>
      <c r="H49" s="120"/>
      <c r="I49" s="121"/>
    </row>
    <row r="50" spans="1:9" x14ac:dyDescent="0.25">
      <c r="A50" s="94"/>
      <c r="B50" s="88"/>
      <c r="C50" s="88"/>
      <c r="D50" s="88"/>
      <c r="E50" s="95"/>
      <c r="F50" s="88"/>
      <c r="G50" s="88"/>
      <c r="H50" s="120"/>
      <c r="I50" s="121"/>
    </row>
    <row r="51" spans="1:9" x14ac:dyDescent="0.25">
      <c r="A51" s="94"/>
      <c r="B51" s="88"/>
      <c r="C51" s="88"/>
      <c r="D51" s="88"/>
      <c r="E51" s="95"/>
      <c r="F51" s="88"/>
      <c r="G51" s="88"/>
      <c r="H51" s="120"/>
      <c r="I51" s="121"/>
    </row>
    <row r="52" spans="1:9" x14ac:dyDescent="0.25">
      <c r="A52" s="94"/>
      <c r="B52" s="88"/>
      <c r="C52" s="88"/>
      <c r="D52" s="88"/>
      <c r="E52" s="95"/>
      <c r="F52" s="88"/>
      <c r="G52" s="88"/>
      <c r="H52" s="120"/>
      <c r="I52" s="121"/>
    </row>
    <row r="53" spans="1:9" x14ac:dyDescent="0.25">
      <c r="A53" s="94"/>
      <c r="B53" s="88"/>
      <c r="C53" s="88"/>
      <c r="D53" s="88"/>
      <c r="E53" s="95"/>
      <c r="F53" s="88"/>
      <c r="G53" s="88"/>
      <c r="H53" s="120"/>
      <c r="I53" s="121"/>
    </row>
    <row r="54" spans="1:9" x14ac:dyDescent="0.25">
      <c r="A54" s="94"/>
      <c r="B54" s="88"/>
      <c r="C54" s="88"/>
      <c r="D54" s="88"/>
      <c r="E54" s="95"/>
      <c r="F54" s="88"/>
      <c r="G54" s="88"/>
      <c r="H54" s="120"/>
      <c r="I54" s="121"/>
    </row>
    <row r="55" spans="1:9" x14ac:dyDescent="0.25">
      <c r="A55" s="94"/>
      <c r="B55" s="88"/>
      <c r="C55" s="88"/>
      <c r="D55" s="88"/>
      <c r="E55" s="95"/>
      <c r="F55" s="88"/>
      <c r="G55" s="88"/>
      <c r="H55" s="120"/>
      <c r="I55" s="121"/>
    </row>
    <row r="56" spans="1:9" x14ac:dyDescent="0.25">
      <c r="A56" s="94"/>
      <c r="B56" s="88"/>
      <c r="C56" s="88"/>
      <c r="D56" s="88"/>
      <c r="E56" s="95"/>
      <c r="F56" s="88"/>
      <c r="G56" s="88"/>
      <c r="H56" s="120"/>
      <c r="I56" s="121"/>
    </row>
    <row r="57" spans="1:9" x14ac:dyDescent="0.25">
      <c r="A57" s="94"/>
      <c r="B57" s="88"/>
      <c r="C57" s="88"/>
      <c r="D57" s="88"/>
      <c r="E57" s="95"/>
      <c r="F57" s="88"/>
      <c r="G57" s="88"/>
      <c r="H57" s="120"/>
      <c r="I57" s="121"/>
    </row>
    <row r="58" spans="1:9" x14ac:dyDescent="0.25">
      <c r="A58" s="94"/>
      <c r="B58" s="88"/>
      <c r="C58" s="88"/>
      <c r="D58" s="88"/>
      <c r="E58" s="95"/>
      <c r="F58" s="88"/>
      <c r="G58" s="88"/>
      <c r="H58" s="120"/>
      <c r="I58" s="121"/>
    </row>
    <row r="59" spans="1:9" x14ac:dyDescent="0.25">
      <c r="A59" s="94"/>
      <c r="B59" s="88"/>
      <c r="C59" s="88"/>
      <c r="D59" s="88"/>
      <c r="E59" s="95"/>
      <c r="F59" s="88"/>
      <c r="G59" s="88"/>
      <c r="H59" s="120"/>
      <c r="I59" s="121"/>
    </row>
    <row r="60" spans="1:9" x14ac:dyDescent="0.25">
      <c r="A60" s="94"/>
      <c r="B60" s="88"/>
      <c r="C60" s="88"/>
      <c r="D60" s="88"/>
      <c r="E60" s="95"/>
      <c r="F60" s="88"/>
      <c r="G60" s="88"/>
      <c r="H60" s="120"/>
      <c r="I60" s="121"/>
    </row>
    <row r="61" spans="1:9" x14ac:dyDescent="0.25">
      <c r="A61" s="94"/>
      <c r="B61" s="88"/>
      <c r="C61" s="88"/>
      <c r="D61" s="88"/>
      <c r="E61" s="95"/>
      <c r="F61" s="88"/>
      <c r="G61" s="88"/>
      <c r="H61" s="120"/>
      <c r="I61" s="121"/>
    </row>
    <row r="62" spans="1:9" x14ac:dyDescent="0.25">
      <c r="A62" s="94"/>
      <c r="B62" s="88"/>
      <c r="C62" s="88"/>
      <c r="D62" s="88"/>
      <c r="E62" s="95"/>
      <c r="F62" s="88"/>
      <c r="G62" s="88"/>
      <c r="H62" s="120"/>
      <c r="I62" s="121"/>
    </row>
    <row r="63" spans="1:9" x14ac:dyDescent="0.25">
      <c r="A63" s="94"/>
      <c r="B63" s="88"/>
      <c r="C63" s="88"/>
      <c r="D63" s="88"/>
      <c r="E63" s="95"/>
      <c r="F63" s="88"/>
      <c r="G63" s="88"/>
      <c r="H63" s="120"/>
      <c r="I63" s="121"/>
    </row>
    <row r="64" spans="1:9" x14ac:dyDescent="0.25">
      <c r="A64" s="94"/>
      <c r="B64" s="88"/>
      <c r="C64" s="88"/>
      <c r="D64" s="88"/>
      <c r="E64" s="95"/>
      <c r="F64" s="88"/>
      <c r="G64" s="88"/>
      <c r="H64" s="120"/>
      <c r="I64" s="121"/>
    </row>
    <row r="65" spans="1:9" x14ac:dyDescent="0.25">
      <c r="A65" s="94"/>
      <c r="B65" s="88"/>
      <c r="C65" s="88"/>
      <c r="D65" s="88"/>
      <c r="E65" s="95"/>
      <c r="F65" s="88"/>
      <c r="G65" s="88"/>
      <c r="H65" s="120"/>
      <c r="I65" s="121"/>
    </row>
    <row r="66" spans="1:9" x14ac:dyDescent="0.25">
      <c r="A66" s="94"/>
      <c r="B66" s="88"/>
      <c r="C66" s="88"/>
      <c r="D66" s="88"/>
      <c r="E66" s="95"/>
      <c r="F66" s="88"/>
      <c r="G66" s="88"/>
      <c r="H66" s="120"/>
      <c r="I66" s="121"/>
    </row>
    <row r="67" spans="1:9" x14ac:dyDescent="0.25">
      <c r="A67" s="94"/>
      <c r="B67" s="88"/>
      <c r="C67" s="88"/>
      <c r="D67" s="88"/>
      <c r="E67" s="95"/>
      <c r="F67" s="88"/>
      <c r="G67" s="88"/>
      <c r="H67" s="120"/>
      <c r="I67" s="121"/>
    </row>
    <row r="68" spans="1:9" x14ac:dyDescent="0.25">
      <c r="A68" s="94"/>
      <c r="B68" s="88"/>
      <c r="C68" s="88"/>
      <c r="D68" s="88"/>
      <c r="E68" s="95"/>
      <c r="F68" s="88"/>
      <c r="G68" s="88"/>
      <c r="H68" s="120"/>
      <c r="I68" s="121"/>
    </row>
    <row r="69" spans="1:9" x14ac:dyDescent="0.25">
      <c r="A69" s="94"/>
      <c r="B69" s="88"/>
      <c r="C69" s="88"/>
      <c r="D69" s="88"/>
      <c r="E69" s="95"/>
      <c r="F69" s="88"/>
      <c r="G69" s="88"/>
      <c r="H69" s="120"/>
      <c r="I69" s="121"/>
    </row>
    <row r="70" spans="1:9" ht="22.8" x14ac:dyDescent="0.4">
      <c r="A70" s="94"/>
      <c r="B70" s="89"/>
      <c r="C70" s="88"/>
      <c r="D70" s="88"/>
      <c r="E70" s="95"/>
      <c r="F70" s="88"/>
      <c r="G70" s="88"/>
      <c r="H70" s="120"/>
      <c r="I70" s="121"/>
    </row>
    <row r="71" spans="1:9" x14ac:dyDescent="0.25">
      <c r="A71" s="94"/>
      <c r="B71" s="88"/>
      <c r="C71" s="88"/>
      <c r="D71" s="88"/>
      <c r="E71" s="95"/>
      <c r="F71" s="88"/>
      <c r="G71" s="88"/>
      <c r="H71" s="120"/>
      <c r="I71" s="121"/>
    </row>
    <row r="72" spans="1:9" x14ac:dyDescent="0.25">
      <c r="A72" s="94"/>
      <c r="B72" s="88"/>
      <c r="C72" s="88"/>
      <c r="D72" s="88"/>
      <c r="E72" s="95"/>
      <c r="F72" s="88"/>
      <c r="G72" s="88"/>
      <c r="H72" s="120"/>
      <c r="I72" s="121"/>
    </row>
    <row r="73" spans="1:9" x14ac:dyDescent="0.25">
      <c r="A73" s="94"/>
      <c r="B73" s="88"/>
      <c r="C73" s="88"/>
      <c r="D73" s="88"/>
      <c r="E73" s="95"/>
      <c r="F73" s="88"/>
      <c r="G73" s="88"/>
      <c r="H73" s="120"/>
      <c r="I73" s="121"/>
    </row>
    <row r="74" spans="1:9" x14ac:dyDescent="0.25">
      <c r="A74" s="94"/>
      <c r="B74" s="88"/>
      <c r="C74" s="88"/>
      <c r="D74" s="88"/>
      <c r="E74" s="95"/>
      <c r="F74" s="88"/>
      <c r="G74" s="88"/>
      <c r="H74" s="120"/>
      <c r="I74" s="121"/>
    </row>
    <row r="75" spans="1:9" x14ac:dyDescent="0.25">
      <c r="A75" s="94"/>
      <c r="B75" s="88"/>
      <c r="C75" s="88"/>
      <c r="D75" s="88"/>
      <c r="E75" s="95"/>
      <c r="F75" s="88"/>
      <c r="G75" s="88"/>
      <c r="H75" s="120"/>
      <c r="I75" s="121"/>
    </row>
    <row r="76" spans="1:9" x14ac:dyDescent="0.25">
      <c r="A76" s="94"/>
      <c r="B76" s="88"/>
      <c r="C76" s="88"/>
      <c r="D76" s="88"/>
      <c r="E76" s="95"/>
      <c r="F76" s="88"/>
      <c r="G76" s="88"/>
      <c r="H76" s="120"/>
      <c r="I76" s="121"/>
    </row>
    <row r="77" spans="1:9" x14ac:dyDescent="0.25">
      <c r="A77" s="94"/>
      <c r="B77" s="88"/>
      <c r="C77" s="88"/>
      <c r="D77" s="88"/>
      <c r="E77" s="95"/>
      <c r="F77" s="88"/>
      <c r="G77" s="88"/>
      <c r="H77" s="120"/>
      <c r="I77" s="121"/>
    </row>
    <row r="78" spans="1:9" ht="18" customHeight="1" x14ac:dyDescent="0.25">
      <c r="A78" s="94"/>
      <c r="B78" s="88"/>
      <c r="C78" s="88"/>
      <c r="D78" s="88"/>
      <c r="E78" s="95"/>
      <c r="F78" s="88"/>
      <c r="G78" s="88"/>
      <c r="H78" s="120"/>
      <c r="I78" s="121"/>
    </row>
    <row r="79" spans="1:9" ht="13.8" thickBot="1" x14ac:dyDescent="0.3">
      <c r="A79" s="96"/>
      <c r="B79" s="97"/>
      <c r="C79" s="97"/>
      <c r="D79" s="97"/>
      <c r="E79" s="98"/>
      <c r="F79" s="97"/>
      <c r="G79" s="97"/>
      <c r="H79" s="128"/>
      <c r="I79" s="129"/>
    </row>
    <row r="80" spans="1:9" x14ac:dyDescent="0.25">
      <c r="A80" s="88"/>
      <c r="B80" s="88"/>
      <c r="C80" s="88"/>
      <c r="D80" s="88"/>
      <c r="E80" s="88"/>
    </row>
    <row r="81" spans="1:5" x14ac:dyDescent="0.25">
      <c r="A81" s="88"/>
      <c r="B81" s="88"/>
      <c r="C81" s="88"/>
      <c r="D81" s="88"/>
      <c r="E81" s="88"/>
    </row>
    <row r="82" spans="1:5" x14ac:dyDescent="0.25">
      <c r="A82" s="88"/>
      <c r="B82" s="88"/>
      <c r="C82" s="88"/>
      <c r="D82" s="88"/>
      <c r="E82" s="88"/>
    </row>
    <row r="83" spans="1:5" x14ac:dyDescent="0.25">
      <c r="A83" s="88"/>
      <c r="B83" s="88"/>
      <c r="C83" s="88"/>
      <c r="D83" s="88"/>
      <c r="E83" s="88"/>
    </row>
    <row r="84" spans="1:5" x14ac:dyDescent="0.25">
      <c r="A84" s="88"/>
      <c r="B84" s="88"/>
      <c r="C84" s="88"/>
      <c r="D84" s="88"/>
      <c r="E84" s="88"/>
    </row>
  </sheetData>
  <mergeCells count="5">
    <mergeCell ref="A1:I1"/>
    <mergeCell ref="A2:I2"/>
    <mergeCell ref="A3:C3"/>
    <mergeCell ref="A6:I6"/>
    <mergeCell ref="D4:I4"/>
  </mergeCells>
  <pageMargins left="0.511811024" right="0.511811024" top="0.78740157499999996" bottom="0.78740157499999996" header="0.31496062000000002" footer="0.31496062000000002"/>
  <pageSetup paperSize="9" scale="68" orientation="portrait" r:id="rId1"/>
  <rowBreaks count="1" manualBreakCount="1">
    <brk id="79" max="16383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5121" r:id="rId4">
          <objectPr defaultSize="0" r:id="rId5">
            <anchor moveWithCells="1">
              <from>
                <xdr:col>2</xdr:col>
                <xdr:colOff>0</xdr:colOff>
                <xdr:row>68</xdr:row>
                <xdr:rowOff>160020</xdr:rowOff>
              </from>
              <to>
                <xdr:col>2</xdr:col>
                <xdr:colOff>4396740</xdr:colOff>
                <xdr:row>76</xdr:row>
                <xdr:rowOff>15240</xdr:rowOff>
              </to>
            </anchor>
          </objectPr>
        </oleObject>
      </mc:Choice>
      <mc:Fallback>
        <oleObject progId="Word.Document.12" shapeId="5121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8"/>
  <sheetViews>
    <sheetView showGridLines="0" view="pageBreakPreview" topLeftCell="A4" zoomScaleNormal="100" zoomScaleSheetLayoutView="100" workbookViewId="0">
      <selection activeCell="H4" sqref="H4:M4"/>
    </sheetView>
  </sheetViews>
  <sheetFormatPr defaultRowHeight="13.2" x14ac:dyDescent="0.25"/>
  <cols>
    <col min="12" max="12" width="12" customWidth="1"/>
  </cols>
  <sheetData>
    <row r="1" spans="1:14" ht="21" x14ac:dyDescent="0.25">
      <c r="A1" s="199" t="s">
        <v>241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1"/>
    </row>
    <row r="2" spans="1:14" ht="19.2" x14ac:dyDescent="0.25">
      <c r="A2" s="202" t="s">
        <v>606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4"/>
    </row>
    <row r="3" spans="1:14" ht="19.2" x14ac:dyDescent="0.25">
      <c r="A3" s="205" t="str">
        <f>COMPOSIÇÕES!A3</f>
        <v>OBRA: UBS SANTA RITA</v>
      </c>
      <c r="B3" s="206"/>
      <c r="C3" s="206"/>
      <c r="D3" s="114"/>
      <c r="E3" s="114"/>
      <c r="F3" s="114"/>
      <c r="G3" s="114"/>
      <c r="H3" s="120"/>
      <c r="L3" s="139"/>
    </row>
    <row r="4" spans="1:14" ht="17.399999999999999" x14ac:dyDescent="0.25">
      <c r="A4" s="122" t="str">
        <f>COMPOSIÇÕES!A4</f>
        <v>LOCAL: PREFEITURA MUNICIPAL</v>
      </c>
      <c r="B4" s="116"/>
      <c r="C4" s="116"/>
      <c r="D4" s="116"/>
      <c r="E4" s="116"/>
      <c r="F4" s="116"/>
      <c r="G4" s="116"/>
      <c r="H4" s="223">
        <v>43889</v>
      </c>
      <c r="I4" s="223"/>
      <c r="J4" s="223"/>
      <c r="K4" s="223"/>
      <c r="L4" s="223"/>
      <c r="M4" s="224"/>
      <c r="N4" s="228"/>
    </row>
    <row r="5" spans="1:14" ht="17.399999999999999" x14ac:dyDescent="0.25">
      <c r="A5" s="123"/>
      <c r="B5" s="116"/>
      <c r="C5" s="116"/>
      <c r="D5" s="116"/>
      <c r="E5" s="116"/>
      <c r="F5" s="116"/>
      <c r="G5" s="116"/>
      <c r="H5" s="120"/>
      <c r="L5" s="139"/>
    </row>
    <row r="6" spans="1:14" ht="22.5" customHeight="1" x14ac:dyDescent="0.25">
      <c r="A6" s="207"/>
      <c r="B6" s="208"/>
      <c r="C6" s="208"/>
      <c r="D6" s="208"/>
      <c r="E6" s="208"/>
      <c r="F6" s="208"/>
      <c r="G6" s="208"/>
      <c r="H6" s="208"/>
      <c r="L6" s="139"/>
    </row>
    <row r="7" spans="1:14" x14ac:dyDescent="0.25">
      <c r="A7" s="140"/>
      <c r="L7" s="139"/>
    </row>
    <row r="8" spans="1:14" x14ac:dyDescent="0.25">
      <c r="A8" s="140"/>
      <c r="L8" s="139"/>
    </row>
    <row r="9" spans="1:14" x14ac:dyDescent="0.25">
      <c r="A9" s="140"/>
      <c r="L9" s="139"/>
    </row>
    <row r="10" spans="1:14" x14ac:dyDescent="0.25">
      <c r="A10" s="140"/>
      <c r="L10" s="139"/>
    </row>
    <row r="11" spans="1:14" x14ac:dyDescent="0.25">
      <c r="A11" s="140"/>
      <c r="L11" s="139"/>
    </row>
    <row r="12" spans="1:14" x14ac:dyDescent="0.25">
      <c r="A12" s="140"/>
      <c r="L12" s="139"/>
    </row>
    <row r="13" spans="1:14" x14ac:dyDescent="0.25">
      <c r="A13" s="140"/>
      <c r="L13" s="139"/>
    </row>
    <row r="14" spans="1:14" x14ac:dyDescent="0.25">
      <c r="A14" s="140"/>
      <c r="L14" s="139"/>
    </row>
    <row r="15" spans="1:14" x14ac:dyDescent="0.25">
      <c r="A15" s="140"/>
      <c r="L15" s="139"/>
    </row>
    <row r="16" spans="1:14" x14ac:dyDescent="0.25">
      <c r="A16" s="140"/>
      <c r="L16" s="139"/>
    </row>
    <row r="17" spans="1:12" x14ac:dyDescent="0.25">
      <c r="A17" s="140"/>
      <c r="L17" s="139"/>
    </row>
    <row r="18" spans="1:12" x14ac:dyDescent="0.25">
      <c r="A18" s="140"/>
      <c r="L18" s="139"/>
    </row>
    <row r="19" spans="1:12" x14ac:dyDescent="0.25">
      <c r="A19" s="140"/>
      <c r="L19" s="139"/>
    </row>
    <row r="20" spans="1:12" x14ac:dyDescent="0.25">
      <c r="A20" s="140"/>
      <c r="L20" s="139"/>
    </row>
    <row r="21" spans="1:12" x14ac:dyDescent="0.25">
      <c r="A21" s="140"/>
      <c r="L21" s="139"/>
    </row>
    <row r="22" spans="1:12" x14ac:dyDescent="0.25">
      <c r="A22" s="140"/>
      <c r="L22" s="139"/>
    </row>
    <row r="23" spans="1:12" x14ac:dyDescent="0.25">
      <c r="A23" s="140"/>
      <c r="L23" s="139"/>
    </row>
    <row r="24" spans="1:12" x14ac:dyDescent="0.25">
      <c r="A24" s="140"/>
      <c r="L24" s="139"/>
    </row>
    <row r="25" spans="1:12" x14ac:dyDescent="0.25">
      <c r="A25" s="140"/>
      <c r="L25" s="139"/>
    </row>
    <row r="26" spans="1:12" x14ac:dyDescent="0.25">
      <c r="A26" s="140"/>
      <c r="L26" s="139"/>
    </row>
    <row r="27" spans="1:12" x14ac:dyDescent="0.25">
      <c r="A27" s="140"/>
      <c r="L27" s="139"/>
    </row>
    <row r="28" spans="1:12" ht="13.8" thickBot="1" x14ac:dyDescent="0.3">
      <c r="A28" s="141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3"/>
    </row>
  </sheetData>
  <mergeCells count="5">
    <mergeCell ref="A3:C3"/>
    <mergeCell ref="A6:H6"/>
    <mergeCell ref="A1:L1"/>
    <mergeCell ref="A2:L2"/>
    <mergeCell ref="H4:M4"/>
  </mergeCells>
  <pageMargins left="0.511811024" right="0.511811024" top="0.78740157499999996" bottom="0.78740157499999996" header="0.31496062000000002" footer="0.31496062000000002"/>
  <pageSetup paperSize="9" scale="94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41" r:id="rId4">
          <objectPr defaultSize="0" r:id="rId5">
            <anchor moveWithCells="1">
              <from>
                <xdr:col>1</xdr:col>
                <xdr:colOff>510540</xdr:colOff>
                <xdr:row>29</xdr:row>
                <xdr:rowOff>15240</xdr:rowOff>
              </from>
              <to>
                <xdr:col>9</xdr:col>
                <xdr:colOff>30480</xdr:colOff>
                <xdr:row>36</xdr:row>
                <xdr:rowOff>160020</xdr:rowOff>
              </to>
            </anchor>
          </objectPr>
        </oleObject>
      </mc:Choice>
      <mc:Fallback>
        <oleObject progId="Word.Document.12" shapeId="1024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7"/>
  <sheetViews>
    <sheetView showGridLines="0" view="pageBreakPreview" zoomScale="85" zoomScaleNormal="100" zoomScaleSheetLayoutView="85" workbookViewId="0">
      <selection activeCell="M19" sqref="M19"/>
    </sheetView>
  </sheetViews>
  <sheetFormatPr defaultColWidth="9.33203125" defaultRowHeight="14.4" x14ac:dyDescent="0.3"/>
  <cols>
    <col min="1" max="1" width="17.33203125" style="144" customWidth="1"/>
    <col min="2" max="2" width="11.109375" style="144" customWidth="1"/>
    <col min="3" max="3" width="61.6640625" style="144" customWidth="1"/>
    <col min="4" max="4" width="16.33203125" style="144" customWidth="1"/>
    <col min="5" max="6" width="13.6640625" style="144" bestFit="1" customWidth="1"/>
    <col min="7" max="7" width="4.33203125" style="144" customWidth="1"/>
    <col min="8" max="9" width="14.6640625" style="144" bestFit="1" customWidth="1"/>
    <col min="10" max="10" width="9.33203125" style="144"/>
    <col min="11" max="11" width="15.109375" style="144" bestFit="1" customWidth="1"/>
    <col min="12" max="16384" width="9.33203125" style="144"/>
  </cols>
  <sheetData>
    <row r="1" spans="1:11" ht="15" customHeight="1" x14ac:dyDescent="0.3">
      <c r="A1" s="216" t="s">
        <v>241</v>
      </c>
      <c r="B1" s="216"/>
      <c r="C1" s="216"/>
      <c r="D1" s="216"/>
      <c r="E1" s="216"/>
      <c r="F1" s="216"/>
      <c r="G1" s="216"/>
    </row>
    <row r="2" spans="1:11" ht="15" customHeight="1" x14ac:dyDescent="0.3">
      <c r="A2" s="217" t="s">
        <v>606</v>
      </c>
      <c r="B2" s="217"/>
      <c r="C2" s="217"/>
      <c r="D2" s="217"/>
      <c r="E2" s="217"/>
      <c r="F2" s="217"/>
      <c r="G2" s="217"/>
    </row>
    <row r="3" spans="1:11" ht="15" customHeight="1" x14ac:dyDescent="0.3">
      <c r="A3" s="218" t="str">
        <f>[4]PLANILHA!A4</f>
        <v>OBRA: NOVA CONQUISTA</v>
      </c>
      <c r="B3" s="218"/>
      <c r="C3" s="218"/>
      <c r="D3" s="145"/>
      <c r="E3"/>
      <c r="F3" s="229">
        <v>43889</v>
      </c>
      <c r="G3" s="229"/>
      <c r="H3" s="229"/>
      <c r="I3" s="229"/>
      <c r="J3"/>
    </row>
    <row r="4" spans="1:11" ht="15" customHeight="1" x14ac:dyDescent="0.3">
      <c r="A4" s="146" t="str">
        <f>[4]PLANILHA!A5</f>
        <v>LOCAL: PREFEITURA MUNICIPAL</v>
      </c>
      <c r="B4" s="147"/>
      <c r="C4" s="147"/>
      <c r="D4" s="147"/>
      <c r="E4" s="147"/>
      <c r="F4" s="147"/>
      <c r="G4" s="147"/>
    </row>
    <row r="5" spans="1:11" ht="15" customHeight="1" x14ac:dyDescent="0.3">
      <c r="A5" s="148"/>
      <c r="B5" s="147"/>
      <c r="C5" s="147"/>
      <c r="D5" s="147"/>
      <c r="E5" s="147"/>
      <c r="F5" s="147"/>
      <c r="G5" s="147"/>
    </row>
    <row r="6" spans="1:11" ht="15" customHeight="1" x14ac:dyDescent="0.3">
      <c r="A6" s="219" t="s">
        <v>67</v>
      </c>
      <c r="B6" s="219"/>
      <c r="C6" s="219"/>
      <c r="D6" s="219"/>
      <c r="E6" s="219"/>
      <c r="F6" s="219"/>
      <c r="G6" s="149"/>
    </row>
    <row r="7" spans="1:11" x14ac:dyDescent="0.3">
      <c r="A7" s="220" t="s">
        <v>614</v>
      </c>
      <c r="B7" s="221"/>
      <c r="C7" s="221"/>
      <c r="D7" s="221"/>
      <c r="E7" s="221"/>
      <c r="F7" s="222"/>
      <c r="G7" s="149"/>
    </row>
    <row r="8" spans="1:11" ht="15" customHeight="1" x14ac:dyDescent="0.3">
      <c r="A8" s="220" t="s">
        <v>615</v>
      </c>
      <c r="B8" s="221"/>
      <c r="C8" s="221"/>
      <c r="D8" s="221"/>
      <c r="E8" s="221"/>
      <c r="F8" s="222"/>
      <c r="G8" s="150"/>
      <c r="H8" s="151" t="s">
        <v>616</v>
      </c>
      <c r="I8" s="152" t="s">
        <v>617</v>
      </c>
      <c r="J8" s="152" t="s">
        <v>618</v>
      </c>
      <c r="K8" s="152" t="s">
        <v>619</v>
      </c>
    </row>
    <row r="9" spans="1:11" ht="15" customHeight="1" x14ac:dyDescent="0.3">
      <c r="A9" s="215" t="s">
        <v>620</v>
      </c>
      <c r="B9" s="215"/>
      <c r="C9" s="215"/>
      <c r="D9" s="215"/>
      <c r="E9" s="152" t="s">
        <v>621</v>
      </c>
      <c r="F9" s="152" t="s">
        <v>622</v>
      </c>
      <c r="G9" s="153"/>
      <c r="H9" s="154"/>
      <c r="I9" s="155"/>
      <c r="J9" s="155"/>
      <c r="K9" s="155"/>
    </row>
    <row r="10" spans="1:11" s="157" customFormat="1" ht="15" customHeight="1" x14ac:dyDescent="0.3">
      <c r="A10" s="212" t="s">
        <v>623</v>
      </c>
      <c r="B10" s="212"/>
      <c r="C10" s="212"/>
      <c r="D10" s="212"/>
      <c r="E10" s="155" t="s">
        <v>624</v>
      </c>
      <c r="F10" s="155">
        <v>0.03</v>
      </c>
      <c r="G10" s="156"/>
      <c r="H10" s="155" t="s">
        <v>625</v>
      </c>
      <c r="I10" s="155">
        <v>0.03</v>
      </c>
      <c r="J10" s="155">
        <v>0.04</v>
      </c>
      <c r="K10" s="155">
        <v>5.5E-2</v>
      </c>
    </row>
    <row r="11" spans="1:11" s="157" customFormat="1" ht="15" customHeight="1" x14ac:dyDescent="0.3">
      <c r="A11" s="212" t="s">
        <v>626</v>
      </c>
      <c r="B11" s="212"/>
      <c r="C11" s="212"/>
      <c r="D11" s="212"/>
      <c r="E11" s="155" t="s">
        <v>627</v>
      </c>
      <c r="F11" s="155">
        <v>8.0000000000000002E-3</v>
      </c>
      <c r="G11" s="150"/>
      <c r="H11" s="154" t="s">
        <v>625</v>
      </c>
      <c r="I11" s="155">
        <v>8.0000000000000002E-3</v>
      </c>
      <c r="J11" s="155">
        <v>8.0000000000000002E-3</v>
      </c>
      <c r="K11" s="155">
        <v>0.01</v>
      </c>
    </row>
    <row r="12" spans="1:11" s="157" customFormat="1" ht="15" customHeight="1" x14ac:dyDescent="0.3">
      <c r="A12" s="212" t="s">
        <v>628</v>
      </c>
      <c r="B12" s="212"/>
      <c r="C12" s="212"/>
      <c r="D12" s="212"/>
      <c r="E12" s="155" t="s">
        <v>629</v>
      </c>
      <c r="F12" s="155">
        <v>9.7000000000000003E-3</v>
      </c>
      <c r="G12" s="156"/>
      <c r="H12" s="155" t="s">
        <v>625</v>
      </c>
      <c r="I12" s="155">
        <v>9.7000000000000003E-3</v>
      </c>
      <c r="J12" s="155">
        <v>1.2699999999999999E-2</v>
      </c>
      <c r="K12" s="155">
        <v>1.2699999999999999E-2</v>
      </c>
    </row>
    <row r="13" spans="1:11" s="157" customFormat="1" ht="15" customHeight="1" x14ac:dyDescent="0.3">
      <c r="A13" s="212" t="s">
        <v>630</v>
      </c>
      <c r="B13" s="212"/>
      <c r="C13" s="212"/>
      <c r="D13" s="212"/>
      <c r="E13" s="155" t="s">
        <v>631</v>
      </c>
      <c r="F13" s="155">
        <v>5.8999999999999999E-3</v>
      </c>
      <c r="G13" s="150"/>
      <c r="H13" s="155" t="s">
        <v>625</v>
      </c>
      <c r="I13" s="155">
        <v>5.8999999999999999E-3</v>
      </c>
      <c r="J13" s="155">
        <v>1.23E-2</v>
      </c>
      <c r="K13" s="155">
        <v>1.3899999999999999E-2</v>
      </c>
    </row>
    <row r="14" spans="1:11" s="157" customFormat="1" ht="15" customHeight="1" x14ac:dyDescent="0.3">
      <c r="A14" s="212" t="s">
        <v>632</v>
      </c>
      <c r="B14" s="212"/>
      <c r="C14" s="212"/>
      <c r="D14" s="212"/>
      <c r="E14" s="155" t="s">
        <v>633</v>
      </c>
      <c r="F14" s="155">
        <v>6.1600000000000002E-2</v>
      </c>
      <c r="G14" s="158"/>
      <c r="H14" s="155" t="s">
        <v>625</v>
      </c>
      <c r="I14" s="155">
        <v>6.1600000000000002E-2</v>
      </c>
      <c r="J14" s="155">
        <v>7.400000000000001E-2</v>
      </c>
      <c r="K14" s="155">
        <v>8.9600000000000013E-2</v>
      </c>
    </row>
    <row r="15" spans="1:11" s="160" customFormat="1" ht="15" customHeight="1" x14ac:dyDescent="0.3">
      <c r="A15" s="212" t="s">
        <v>634</v>
      </c>
      <c r="B15" s="212"/>
      <c r="C15" s="212"/>
      <c r="D15" s="212"/>
      <c r="E15" s="155" t="s">
        <v>635</v>
      </c>
      <c r="F15" s="155">
        <v>3.6499999999999998E-2</v>
      </c>
      <c r="G15" s="159"/>
      <c r="H15" s="155" t="s">
        <v>625</v>
      </c>
      <c r="I15" s="155">
        <v>3.6499999999999998E-2</v>
      </c>
      <c r="J15" s="155">
        <v>3.6499999999999998E-2</v>
      </c>
      <c r="K15" s="155">
        <v>3.6499999999999998E-2</v>
      </c>
    </row>
    <row r="16" spans="1:11" s="160" customFormat="1" ht="15" customHeight="1" x14ac:dyDescent="0.3">
      <c r="A16" s="212" t="s">
        <v>636</v>
      </c>
      <c r="B16" s="212"/>
      <c r="C16" s="212"/>
      <c r="D16" s="212"/>
      <c r="E16" s="155" t="s">
        <v>637</v>
      </c>
      <c r="F16" s="155">
        <v>0.05</v>
      </c>
      <c r="G16" s="159"/>
      <c r="H16" s="155" t="s">
        <v>625</v>
      </c>
      <c r="I16" s="155">
        <v>0</v>
      </c>
      <c r="J16" s="155">
        <v>2.5000000000000001E-2</v>
      </c>
      <c r="K16" s="155">
        <v>0.05</v>
      </c>
    </row>
    <row r="17" spans="1:11" s="160" customFormat="1" ht="15" customHeight="1" x14ac:dyDescent="0.3">
      <c r="A17" s="212" t="s">
        <v>638</v>
      </c>
      <c r="B17" s="212"/>
      <c r="C17" s="212"/>
      <c r="D17" s="212"/>
      <c r="E17" s="155" t="s">
        <v>639</v>
      </c>
      <c r="F17" s="155">
        <v>0</v>
      </c>
      <c r="G17" s="159"/>
      <c r="H17" s="155" t="s">
        <v>625</v>
      </c>
      <c r="I17" s="155">
        <v>0</v>
      </c>
      <c r="J17" s="155">
        <v>4.4999999999999998E-2</v>
      </c>
      <c r="K17" s="155">
        <v>4.4999999999999998E-2</v>
      </c>
    </row>
    <row r="18" spans="1:11" s="157" customFormat="1" ht="15" customHeight="1" x14ac:dyDescent="0.3">
      <c r="A18" s="212" t="s">
        <v>640</v>
      </c>
      <c r="B18" s="212"/>
      <c r="C18" s="212"/>
      <c r="D18" s="212"/>
      <c r="E18" s="155" t="s">
        <v>641</v>
      </c>
      <c r="F18" s="155">
        <v>0.22470000000000001</v>
      </c>
      <c r="G18" s="161"/>
      <c r="H18" s="155" t="s">
        <v>642</v>
      </c>
      <c r="I18" s="155">
        <v>0.2034</v>
      </c>
      <c r="J18" s="155">
        <v>0.22120000000000001</v>
      </c>
      <c r="K18" s="155">
        <v>0.25</v>
      </c>
    </row>
    <row r="19" spans="1:11" ht="15" customHeight="1" x14ac:dyDescent="0.3">
      <c r="A19" s="162"/>
      <c r="B19" s="162"/>
      <c r="C19" s="162"/>
      <c r="D19" s="162"/>
      <c r="E19" s="162"/>
      <c r="F19" s="163"/>
      <c r="G19" s="164"/>
    </row>
    <row r="20" spans="1:11" x14ac:dyDescent="0.3">
      <c r="A20" s="213" t="s">
        <v>643</v>
      </c>
      <c r="B20" s="213"/>
      <c r="C20" s="213"/>
      <c r="D20" s="213"/>
      <c r="E20" s="165"/>
      <c r="F20" s="165"/>
      <c r="G20" s="165"/>
    </row>
    <row r="21" spans="1:11" x14ac:dyDescent="0.3">
      <c r="A21" s="166" t="s">
        <v>644</v>
      </c>
      <c r="B21" s="214" t="s">
        <v>645</v>
      </c>
      <c r="C21" s="214"/>
      <c r="D21" s="144" t="s">
        <v>646</v>
      </c>
    </row>
    <row r="22" spans="1:11" x14ac:dyDescent="0.3">
      <c r="B22" s="210" t="s">
        <v>647</v>
      </c>
      <c r="C22" s="210"/>
    </row>
    <row r="24" spans="1:11" x14ac:dyDescent="0.3">
      <c r="A24" s="144" t="s">
        <v>648</v>
      </c>
    </row>
    <row r="26" spans="1:11" x14ac:dyDescent="0.3">
      <c r="A26" s="211" t="s">
        <v>649</v>
      </c>
      <c r="B26" s="211"/>
      <c r="C26" s="211"/>
      <c r="D26" s="211"/>
      <c r="E26" s="211"/>
      <c r="F26" s="211"/>
      <c r="G26" s="211"/>
      <c r="H26" s="211"/>
      <c r="I26" s="211"/>
      <c r="J26" s="211"/>
      <c r="K26" s="211"/>
    </row>
    <row r="27" spans="1:11" x14ac:dyDescent="0.3">
      <c r="A27" s="211"/>
      <c r="B27" s="211"/>
      <c r="C27" s="211"/>
      <c r="D27" s="211"/>
      <c r="E27" s="211"/>
      <c r="F27" s="211"/>
      <c r="G27" s="211"/>
      <c r="H27" s="211"/>
      <c r="I27" s="211"/>
      <c r="J27" s="211"/>
      <c r="K27" s="211"/>
    </row>
  </sheetData>
  <mergeCells count="21">
    <mergeCell ref="A14:D14"/>
    <mergeCell ref="A1:G1"/>
    <mergeCell ref="A2:G2"/>
    <mergeCell ref="A3:C3"/>
    <mergeCell ref="A6:F6"/>
    <mergeCell ref="A7:F7"/>
    <mergeCell ref="A8:F8"/>
    <mergeCell ref="F3:I3"/>
    <mergeCell ref="A9:D9"/>
    <mergeCell ref="A10:D10"/>
    <mergeCell ref="A11:D11"/>
    <mergeCell ref="A12:D12"/>
    <mergeCell ref="A13:D13"/>
    <mergeCell ref="B22:C22"/>
    <mergeCell ref="A26:K27"/>
    <mergeCell ref="A15:D15"/>
    <mergeCell ref="A16:D16"/>
    <mergeCell ref="A17:D17"/>
    <mergeCell ref="A18:D18"/>
    <mergeCell ref="A20:D20"/>
    <mergeCell ref="B21:C21"/>
  </mergeCells>
  <pageMargins left="0.51181102362204722" right="0.51181102362204722" top="0.78740157480314965" bottom="0.78740157480314965" header="0.31496062992125984" footer="0.31496062992125984"/>
  <pageSetup paperSize="9" scale="75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7169" r:id="rId4">
          <objectPr defaultSize="0" r:id="rId5">
            <anchor moveWithCells="1">
              <from>
                <xdr:col>2</xdr:col>
                <xdr:colOff>1242060</xdr:colOff>
                <xdr:row>28</xdr:row>
                <xdr:rowOff>137160</xdr:rowOff>
              </from>
              <to>
                <xdr:col>4</xdr:col>
                <xdr:colOff>91440</xdr:colOff>
                <xdr:row>35</xdr:row>
                <xdr:rowOff>167640</xdr:rowOff>
              </to>
            </anchor>
          </objectPr>
        </oleObject>
      </mc:Choice>
      <mc:Fallback>
        <oleObject progId="Word.Document.12" shapeId="716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ORÇAMENTO</vt:lpstr>
      <vt:lpstr>PLANILHA RESUMO</vt:lpstr>
      <vt:lpstr>CRONOGRAMA</vt:lpstr>
      <vt:lpstr>COMPOSIÇÕES</vt:lpstr>
      <vt:lpstr>COTAÇÕES</vt:lpstr>
      <vt:lpstr>BDI</vt:lpstr>
      <vt:lpstr>COTAÇÕES!Area_de_impressao</vt:lpstr>
      <vt:lpstr>ORÇAMENTO!Area_de_impressao</vt:lpstr>
      <vt:lpstr>'PLANILHA RESUMO'!Area_de_impressao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Construtora</dc:creator>
  <cp:lastModifiedBy>Rodrigo vitor</cp:lastModifiedBy>
  <cp:lastPrinted>2020-03-03T18:55:56Z</cp:lastPrinted>
  <dcterms:created xsi:type="dcterms:W3CDTF">2019-09-16T13:17:30Z</dcterms:created>
  <dcterms:modified xsi:type="dcterms:W3CDTF">2020-03-03T19:50:10Z</dcterms:modified>
</cp:coreProperties>
</file>